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65" windowWidth="20730" windowHeight="11700"/>
  </bookViews>
  <sheets>
    <sheet name="List1" sheetId="1" r:id="rId1"/>
    <sheet name="List2" sheetId="2" r:id="rId2"/>
    <sheet name="List3" sheetId="3" r:id="rId3"/>
  </sheets>
  <definedNames>
    <definedName name="OLE_LINK1" localSheetId="0">List1!$F$8</definedName>
  </definedNames>
  <calcPr calcId="145621"/>
</workbook>
</file>

<file path=xl/calcChain.xml><?xml version="1.0" encoding="utf-8"?>
<calcChain xmlns="http://schemas.openxmlformats.org/spreadsheetml/2006/main">
  <c r="F12" i="2" l="1"/>
  <c r="E262" i="1"/>
  <c r="B286" i="1" s="1"/>
  <c r="E239" i="1"/>
  <c r="B285" i="1" s="1"/>
  <c r="E222" i="1"/>
  <c r="B284" i="1" s="1"/>
  <c r="E187" i="1"/>
  <c r="B283" i="1" s="1"/>
  <c r="E162" i="1"/>
  <c r="B282" i="1" s="1"/>
  <c r="E137" i="1"/>
  <c r="B281" i="1" s="1"/>
  <c r="E113" i="1"/>
  <c r="B280" i="1" s="1"/>
  <c r="E92" i="1"/>
  <c r="B279" i="1" s="1"/>
  <c r="J15" i="2"/>
  <c r="I15" i="2"/>
  <c r="T285" i="1"/>
  <c r="H15" i="2"/>
  <c r="T284" i="1"/>
  <c r="G15" i="2"/>
  <c r="T283" i="1"/>
  <c r="F15" i="2"/>
  <c r="T282" i="1"/>
  <c r="E15" i="2"/>
  <c r="T281" i="1"/>
  <c r="D15" i="2"/>
  <c r="T280" i="1"/>
  <c r="C15" i="2"/>
  <c r="B15" i="2"/>
  <c r="J14" i="2"/>
  <c r="I14" i="2"/>
  <c r="S285" i="1"/>
  <c r="H14" i="2"/>
  <c r="S284" i="1"/>
  <c r="G14" i="2"/>
  <c r="S283" i="1"/>
  <c r="F14" i="2"/>
  <c r="S282" i="1"/>
  <c r="E14" i="2"/>
  <c r="S281" i="1"/>
  <c r="D14" i="2"/>
  <c r="S280" i="1"/>
  <c r="C14" i="2"/>
  <c r="B14" i="2"/>
  <c r="J13" i="2"/>
  <c r="I13" i="2"/>
  <c r="R285" i="1"/>
  <c r="H13" i="2"/>
  <c r="R284" i="1"/>
  <c r="G13" i="2"/>
  <c r="R283" i="1"/>
  <c r="F13" i="2"/>
  <c r="R282" i="1"/>
  <c r="E13" i="2"/>
  <c r="R281" i="1"/>
  <c r="D13" i="2"/>
  <c r="R280" i="1"/>
  <c r="C13" i="2"/>
  <c r="B13" i="2"/>
  <c r="J12" i="2"/>
  <c r="J17" i="2"/>
  <c r="I12" i="2"/>
  <c r="H12" i="2"/>
  <c r="G12" i="2"/>
  <c r="E12" i="2"/>
  <c r="D12" i="2"/>
  <c r="C12" i="2"/>
  <c r="C17" i="2"/>
  <c r="N96" i="1"/>
  <c r="B12" i="2"/>
  <c r="Q280" i="1"/>
  <c r="D17" i="2"/>
  <c r="N117" i="1"/>
  <c r="Q282" i="1"/>
  <c r="Q284" i="1"/>
  <c r="H17" i="2"/>
  <c r="N226" i="1"/>
  <c r="Q281" i="1"/>
  <c r="E17" i="2"/>
  <c r="N141" i="1"/>
  <c r="Q283" i="1"/>
  <c r="G17" i="2"/>
  <c r="N191" i="1"/>
  <c r="Q285" i="1"/>
  <c r="I17" i="2"/>
  <c r="B17" i="2"/>
  <c r="R286" i="1"/>
  <c r="V263" i="1"/>
  <c r="V265" i="1"/>
  <c r="T286" i="1"/>
  <c r="X263" i="1"/>
  <c r="X265" i="1" s="1"/>
  <c r="Q286" i="1"/>
  <c r="U263" i="1"/>
  <c r="S286" i="1"/>
  <c r="W263" i="1"/>
  <c r="W265" i="1" s="1"/>
  <c r="U240" i="1"/>
  <c r="W240" i="1"/>
  <c r="W242" i="1" s="1"/>
  <c r="V240" i="1"/>
  <c r="V242" i="1" s="1"/>
  <c r="X240" i="1"/>
  <c r="X242" i="1" s="1"/>
  <c r="V223" i="1"/>
  <c r="V225" i="1" s="1"/>
  <c r="X223" i="1"/>
  <c r="X225" i="1" s="1"/>
  <c r="U223" i="1"/>
  <c r="W223" i="1"/>
  <c r="W225" i="1"/>
  <c r="U188" i="1"/>
  <c r="W188" i="1"/>
  <c r="W190" i="1" s="1"/>
  <c r="V188" i="1"/>
  <c r="V190" i="1" s="1"/>
  <c r="X188" i="1"/>
  <c r="X190" i="1" s="1"/>
  <c r="V163" i="1"/>
  <c r="V165" i="1" s="1"/>
  <c r="X163" i="1"/>
  <c r="X165" i="1" s="1"/>
  <c r="W163" i="1"/>
  <c r="W165" i="1" s="1"/>
  <c r="U138" i="1"/>
  <c r="W138" i="1"/>
  <c r="W140" i="1"/>
  <c r="V138" i="1"/>
  <c r="V140" i="1"/>
  <c r="X138" i="1"/>
  <c r="X140" i="1"/>
  <c r="V114" i="1"/>
  <c r="V116" i="1"/>
  <c r="X114" i="1"/>
  <c r="X116" i="1"/>
  <c r="U114" i="1"/>
  <c r="W114" i="1"/>
  <c r="W116" i="1" s="1"/>
  <c r="U93" i="1"/>
  <c r="Q279" i="1"/>
  <c r="W93" i="1"/>
  <c r="W95" i="1" s="1"/>
  <c r="S279" i="1"/>
  <c r="V93" i="1"/>
  <c r="V95" i="1"/>
  <c r="R279" i="1"/>
  <c r="X93" i="1"/>
  <c r="X95" i="1" s="1"/>
  <c r="T279" i="1"/>
  <c r="V70" i="1"/>
  <c r="R278" i="1"/>
  <c r="X70" i="1"/>
  <c r="T278" i="1"/>
  <c r="U70" i="1"/>
  <c r="Q278" i="1"/>
  <c r="W70" i="1"/>
  <c r="S278" i="1"/>
  <c r="E69" i="1"/>
  <c r="B278" i="1"/>
  <c r="U265" i="1"/>
  <c r="N266" i="1"/>
  <c r="U286" i="1"/>
  <c r="M286" i="1"/>
  <c r="M278" i="1"/>
  <c r="U116" i="1"/>
  <c r="M280" i="1"/>
  <c r="U140" i="1"/>
  <c r="E18" i="2"/>
  <c r="M281" i="1"/>
  <c r="U190" i="1"/>
  <c r="M283" i="1"/>
  <c r="U225" i="1"/>
  <c r="M284" i="1"/>
  <c r="U242" i="1"/>
  <c r="N243" i="1"/>
  <c r="U285" i="1"/>
  <c r="M285" i="1"/>
  <c r="U95" i="1"/>
  <c r="M279" i="1"/>
  <c r="U280" i="1"/>
  <c r="U281" i="1"/>
  <c r="U283" i="1"/>
  <c r="X72" i="1"/>
  <c r="W72" i="1"/>
  <c r="V72" i="1"/>
  <c r="U72" i="1"/>
  <c r="B18" i="2" s="1"/>
  <c r="N73" i="1"/>
  <c r="U278" i="1" s="1"/>
  <c r="U279" i="1"/>
  <c r="U284" i="1"/>
  <c r="F17" i="2"/>
  <c r="U163" i="1"/>
  <c r="U165" i="1"/>
  <c r="F18" i="2" s="1"/>
  <c r="N166" i="1"/>
  <c r="U282" i="1" s="1"/>
  <c r="M282" i="1"/>
  <c r="D18" i="2" l="1"/>
  <c r="J18" i="2"/>
  <c r="Q288" i="1"/>
  <c r="C18" i="2"/>
  <c r="G18" i="2"/>
  <c r="H18" i="2"/>
  <c r="I18" i="2"/>
</calcChain>
</file>

<file path=xl/sharedStrings.xml><?xml version="1.0" encoding="utf-8"?>
<sst xmlns="http://schemas.openxmlformats.org/spreadsheetml/2006/main" count="309" uniqueCount="143">
  <si>
    <r>
      <rPr>
        <b/>
        <sz val="12"/>
        <color indexed="8"/>
        <rFont val="Times New Roman"/>
        <family val="1"/>
        <charset val="238"/>
      </rPr>
      <t>B</t>
    </r>
    <r>
      <rPr>
        <sz val="12"/>
        <color indexed="8"/>
        <rFont val="Times New Roman"/>
        <family val="1"/>
        <charset val="238"/>
      </rPr>
      <t xml:space="preserve">   -   Podstatný pokrok</t>
    </r>
  </si>
  <si>
    <r>
      <rPr>
        <b/>
        <sz val="12"/>
        <color indexed="8"/>
        <rFont val="Times New Roman"/>
        <family val="1"/>
        <charset val="238"/>
      </rPr>
      <t>A</t>
    </r>
    <r>
      <rPr>
        <sz val="12"/>
        <color indexed="8"/>
        <rFont val="Times New Roman"/>
        <family val="1"/>
        <charset val="238"/>
      </rPr>
      <t xml:space="preserve">   -   Zcela dosaženo</t>
    </r>
  </si>
  <si>
    <r>
      <rPr>
        <b/>
        <sz val="12"/>
        <color indexed="8"/>
        <rFont val="Times New Roman"/>
        <family val="1"/>
        <charset val="238"/>
      </rPr>
      <t>C</t>
    </r>
    <r>
      <rPr>
        <sz val="12"/>
        <color indexed="8"/>
        <rFont val="Times New Roman"/>
        <family val="1"/>
        <charset val="238"/>
      </rPr>
      <t xml:space="preserve">   -   Určitý pokrok</t>
    </r>
  </si>
  <si>
    <r>
      <rPr>
        <b/>
        <sz val="12"/>
        <color indexed="8"/>
        <rFont val="Times New Roman"/>
        <family val="1"/>
        <charset val="238"/>
      </rPr>
      <t>D</t>
    </r>
    <r>
      <rPr>
        <sz val="12"/>
        <color indexed="8"/>
        <rFont val="Times New Roman"/>
        <family val="1"/>
        <charset val="238"/>
      </rPr>
      <t xml:space="preserve">   -   Dosud nezahájeno</t>
    </r>
  </si>
  <si>
    <t>Téměř nic se neděje; snad nějaké dobré myšlenky, které však nepokročily dále než na úroveň zbožného přání.</t>
  </si>
  <si>
    <t>Důkaz o tom, že něco užitečného se skutečně děje. Náhodná a příležitostná přezkoumání, která mají za následek drobná zlepšení a zdokonalení (formou  úspěšné realizace).</t>
  </si>
  <si>
    <t>Jednoznačný důkaz, že je tato záležitost dobře řešena. Pravidelná a rutinní přezkoumání a zdokonalování. Záležitost však není řešena a zvládnuta v plném rozsahu, ve všech oblastech a aspektech.</t>
  </si>
  <si>
    <t xml:space="preserve">Vynikající přístup nebo výsledek, který je řešen v plném rozsahu, ve všech oblastech a aspektech. </t>
  </si>
  <si>
    <t>Použité hodnocení</t>
  </si>
  <si>
    <t>1. VEDENÍ</t>
  </si>
  <si>
    <t>A</t>
  </si>
  <si>
    <t>B</t>
  </si>
  <si>
    <t>C</t>
  </si>
  <si>
    <t>D</t>
  </si>
  <si>
    <r>
      <t xml:space="preserve">Otázka </t>
    </r>
    <r>
      <rPr>
        <b/>
        <sz val="11"/>
        <color indexed="8"/>
        <rFont val="Times New Roman"/>
        <family val="1"/>
        <charset val="238"/>
      </rPr>
      <t>1.</t>
    </r>
  </si>
  <si>
    <r>
      <t xml:space="preserve">Otázka </t>
    </r>
    <r>
      <rPr>
        <b/>
        <sz val="11"/>
        <color indexed="8"/>
        <rFont val="Times New Roman"/>
        <family val="1"/>
        <charset val="238"/>
      </rPr>
      <t>2.</t>
    </r>
  </si>
  <si>
    <r>
      <t xml:space="preserve">Otázka </t>
    </r>
    <r>
      <rPr>
        <b/>
        <sz val="11"/>
        <color indexed="8"/>
        <rFont val="Times New Roman"/>
        <family val="1"/>
        <charset val="238"/>
      </rPr>
      <t>3.</t>
    </r>
  </si>
  <si>
    <r>
      <t xml:space="preserve">Otázka </t>
    </r>
    <r>
      <rPr>
        <b/>
        <sz val="11"/>
        <color indexed="8"/>
        <rFont val="Times New Roman"/>
        <family val="1"/>
        <charset val="238"/>
      </rPr>
      <t>4.</t>
    </r>
  </si>
  <si>
    <r>
      <t xml:space="preserve">Otázka </t>
    </r>
    <r>
      <rPr>
        <b/>
        <sz val="11"/>
        <color indexed="8"/>
        <rFont val="Times New Roman"/>
        <family val="1"/>
        <charset val="238"/>
      </rPr>
      <t>5.</t>
    </r>
  </si>
  <si>
    <t>Vyhodnocení kritéria č.:</t>
  </si>
  <si>
    <t>Počet zaškrtnutí odpovídajícího hodnocení A, B, C nebo D</t>
  </si>
  <si>
    <t>(a)</t>
  </si>
  <si>
    <t>(b)</t>
  </si>
  <si>
    <t>Bodové hodnocení stupně naplnění odpovídající dílčím hodnocením A, B, C, nebo D</t>
  </si>
  <si>
    <r>
      <t xml:space="preserve">(a </t>
    </r>
    <r>
      <rPr>
        <b/>
        <sz val="11"/>
        <color indexed="8"/>
        <rFont val="Times New Roman"/>
        <family val="1"/>
        <charset val="238"/>
      </rPr>
      <t>x</t>
    </r>
    <r>
      <rPr>
        <i/>
        <sz val="11"/>
        <color indexed="8"/>
        <rFont val="Times New Roman"/>
        <family val="1"/>
        <charset val="238"/>
      </rPr>
      <t xml:space="preserve"> b)</t>
    </r>
  </si>
  <si>
    <t>Procentuální úspěšnost plnění kritéria:</t>
  </si>
  <si>
    <t>%</t>
  </si>
  <si>
    <t>Vedení</t>
  </si>
  <si>
    <t>Strategie</t>
  </si>
  <si>
    <t>Lidé</t>
  </si>
  <si>
    <t>Zdroje</t>
  </si>
  <si>
    <t>Procesy</t>
  </si>
  <si>
    <t>Zákazníci</t>
  </si>
  <si>
    <t>Zaměstnanci</t>
  </si>
  <si>
    <t>Společnost</t>
  </si>
  <si>
    <t>Výsledky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</si>
  <si>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</si>
  <si>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</si>
  <si>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</si>
  <si>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</si>
  <si>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</si>
  <si>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</si>
  <si>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</si>
  <si>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</si>
  <si>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</si>
  <si>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2. STRATEGIE</t>
  </si>
  <si>
    <t>Pomocné výpočty</t>
  </si>
  <si>
    <r>
      <t xml:space="preserve">Otázka </t>
    </r>
    <r>
      <rPr>
        <b/>
        <sz val="11"/>
        <color indexed="8"/>
        <rFont val="Times New Roman"/>
        <family val="1"/>
        <charset val="238"/>
      </rPr>
      <t>6.</t>
    </r>
  </si>
  <si>
    <t>4. PARTNERSTVÍ A ZDROJE</t>
  </si>
  <si>
    <t xml:space="preserve"> Existuje rutinní postup zajišťování rozvoje a uplatňování alternativních a nových technologií a optimální využití duševního vlastnictví, informací a znalostí?</t>
  </si>
  <si>
    <r>
      <t xml:space="preserve">Otázka </t>
    </r>
    <r>
      <rPr>
        <b/>
        <sz val="11"/>
        <color indexed="8"/>
        <rFont val="Times New Roman"/>
        <family val="1"/>
        <charset val="238"/>
      </rPr>
      <t>7.</t>
    </r>
  </si>
  <si>
    <r>
      <t xml:space="preserve">Otázka </t>
    </r>
    <r>
      <rPr>
        <b/>
        <sz val="11"/>
        <color indexed="8"/>
        <rFont val="Times New Roman"/>
        <family val="1"/>
        <charset val="238"/>
      </rPr>
      <t>8.</t>
    </r>
  </si>
  <si>
    <t>Vykazují zvolené ukazatelé zlepšující se trend nebo trvale vysokou úroveň výkonnosti?</t>
  </si>
  <si>
    <t>Vykazují výsledky týkající se zákazníků zlepšující se trendy nebo trvale vysokou úroveň výkonnosti?</t>
  </si>
  <si>
    <t>9. KLÍČOVÉ VÝSLEDKY</t>
  </si>
  <si>
    <t>Jsou tyto výsledky sledovány podle jednotlivých fakult/institutů, aby vykázaly rozdíly ve výkonnosti?</t>
  </si>
  <si>
    <t>Celkový přehled zaškrtnutí odpovídajícího hodnocení A, B, C a D pro všech 9 kritérií</t>
  </si>
  <si>
    <t>Úspěšnost plnění kritéria [%]</t>
  </si>
  <si>
    <t>Kritéria</t>
  </si>
  <si>
    <t>CELKOVÝ VÝSLEDEK</t>
  </si>
  <si>
    <t>Poznámka:</t>
  </si>
  <si>
    <t>Jsou plány pracovníků (např. výcvik, rozvoj) přímo odvozeny od potřeb strategických plánů a cílů a je zajištěno, že plány a cíle budou dosaženy?</t>
  </si>
  <si>
    <t>Vykazují výsledky těchto činností zlepšující se trend?</t>
  </si>
  <si>
    <t>Počet otázek pro kritérium</t>
  </si>
  <si>
    <t>Počet zodpovězených otázek</t>
  </si>
  <si>
    <t>Dotazník vnitřního hodnocení kvality ITV/VŠ</t>
  </si>
  <si>
    <t>Tento dotazník byl navržen proto, aby pomohl Vaší instituci terciálního vzdělávání (ITV)/vysoké škole (VŠ) zjistit svou pozici na stupnici excelence - komplexně pojímané kvalitě.
Revidovaný dotazník, se zapracováním úprav adaptované verze přímo pro prostředí ITV/VŠ, vychází z osvědčené a vyzkoušené metody pro hodnocení organizací z hlediska různých aspektů, které společně definují excelenci na základě:
- přístupů, metod a nástrojů, které využívají;
- dosažených výsledků.</t>
  </si>
  <si>
    <t>Excelentní ITV/VŠ mají vůdčí osobnosti, formující a poté i naplňující budoucnost, když zároveň vystupují jako modelové vzory při dodržování hodnot, etiky a vzájemné důvěry. Jsou však i natolik flexibilní, aby umožnili ITV/VŠ předvídat budoucí trendy vývoje a rychle reagovat na nejrůznější podněty v zájmu zajištění trvalého úspěchu ITV/VŠ.</t>
  </si>
  <si>
    <t>Zapojují se všechny vůdčí osobnosti ITV/VŠ do rozvoje mise a vize při zabezpečování budoucnosti ITV/VŠ, tzn. při naplňování základního účelu a cílů ITV/VŠ?</t>
  </si>
  <si>
    <t>Zajišťují vůdčí osobnosti uplatňování a přezkoumávání systému managementu a výkonnosti ITV/VŠ a podporují jejich neustálé zlepšování v souladu s požadavky všech zainteresovaných stran?</t>
  </si>
  <si>
    <t>Prosazují vůdčí osobnosti příslušné hodnoty ITV/VŠ a jsou tyto hodnoty přijímány a praktikovány v rámci celé ITV/VŠ?</t>
  </si>
  <si>
    <t>Identifikují a řídí vůdčí osobnosti ITV/VŠ strategické, provozní a finanční rizika?</t>
  </si>
  <si>
    <t>Podporují vůdčí osobnosti ITV/VŠ flexibilitu ITV/VŠ a efektivní řízení změn na ITV/VŠ?</t>
  </si>
  <si>
    <t>Excelentní ITV/VŠ uplatňují svou misi a vizi vypracováním strategie zaměřené na zainteresované strany. Politiky, plány, cíle a procesy jsou rozvíjeny a šířeny tak, aby umožnily naplňování této strategie.</t>
  </si>
  <si>
    <t>Využívá Vaše ITV k rozvoji své strategie a plánů obecně rozšířené a odpovídající datové vstupy a zahrnují tato data výkonnost interních procesů, výkonnost dodavatelů, požadavky všech zainteresovaných stran a externího prostředí a jejich spokojenost, údaje o jiných ITV/VŠ a údaje z benchmarkingu?</t>
  </si>
  <si>
    <t>Jsou vaše strategické cíle a hodnoty pro stanovené období plánovány a zajišťujete, aby cíle a plány na nejvyšší úrovni byly proveditelné, přijatelné a rozpracovatelné do reálných cílů a plánů na nižších úrovních se zapojením všech pracovníků ITV/VŠ?</t>
  </si>
  <si>
    <t>Dovede většina pracovníků vytvořit seznam cílů ITV/VŠ, které se týkají jejich činnosti a jsou seznámeni s plány k dosažení těchto cílů v jejich vlastní oblasti?</t>
  </si>
  <si>
    <t>Existuje důkaz o tom, že má ITV/VŠ potřebné schopnosti a metody pro zajišťování potřeby změnit její strategii, politiku a cíle, pokud to vyžadují vnější okolnosti?</t>
  </si>
  <si>
    <t>3. PRACOVNÍCI</t>
  </si>
  <si>
    <t>Excelentní ITV/VŠ si váží svých pracovníků a vytvářejí prostředí, umožňující vzájemně prospěšné plnění cílů ITV/VŠ i cílů osobních.. Rozvíjejí schopnosti svých pracovníků a podporují spravedlnost a rovnost. Pečují o pracovníky, komunikují s nimi, oceňují je a uznávají je způsobem, který je motivuje, vzbuzuje angažovanost a umožňuje pracovníkům využívat jejich znalosti a dovednosti ve prospěch ITV/VŠ.</t>
  </si>
  <si>
    <t>Existuje proces hodnocení (který je pracovníky respektován), který se týká slaďování individuálních cílů a výcviku týmů a jednotlivců s potřebami ITV/VŠ?</t>
  </si>
  <si>
    <t>Má Vaše ITV/VŠ stanoven proces, kterým zapojuje všechny pracovníky do zajišťování zlepšování; zajišťuje aby lidi v rámci získávání znalostí byli vybavení potřebnými metodami, nástroji, kompetencemi a informacemi vedoucími k rozvoji  ITV/VŠ?</t>
  </si>
  <si>
    <t>Je zajištěna efektivní obousměrná komunikace s pracovníky tak, aby bylo garantováno, že lidé chápou misi, vizi, hodnoty a cíle vedoucí k trvalému úspěchu a způsobilosti ITV/VŠ?</t>
  </si>
  <si>
    <t>Je úsilí pracovníků při zajišťování zlepšování vedoucí k úspěchu ITV/VŠ uznáváno, ceněno a odměňováno, ve srovnání s ostatními faktory (např.délka praxe, kvalifikace, ...)?</t>
  </si>
  <si>
    <r>
      <rPr>
        <b/>
        <i/>
        <sz val="8"/>
        <color indexed="8"/>
        <rFont val="Times New Roman"/>
        <family val="1"/>
        <charset val="238"/>
      </rPr>
      <t>Cíle</t>
    </r>
    <r>
      <rPr>
        <i/>
        <sz val="8"/>
        <color indexed="8"/>
        <rFont val="Times New Roman"/>
        <family val="1"/>
        <charset val="238"/>
      </rPr>
      <t xml:space="preserve"> - něco, čeho má být ITV/VŠ dosaženo. Obvykle se jedná o kvantifikovatelné charakteristiky produktů a procesů, které ITV/VŠ hodlá dosáhnout k určenému termínu v budoucnosti.
</t>
    </r>
    <r>
      <rPr>
        <b/>
        <i/>
        <sz val="8"/>
        <color indexed="8"/>
        <rFont val="Times New Roman"/>
        <family val="1"/>
        <charset val="238"/>
      </rPr>
      <t>Plán</t>
    </r>
    <r>
      <rPr>
        <i/>
        <sz val="8"/>
        <color indexed="8"/>
        <rFont val="Times New Roman"/>
        <family val="1"/>
        <charset val="238"/>
      </rPr>
      <t xml:space="preserve"> - specifický výstup z procesu, v rámci kterého jsou stanoveny postupy, metody, zdroje a časy nutné k dosažení cílů.
</t>
    </r>
    <r>
      <rPr>
        <b/>
        <i/>
        <sz val="8"/>
        <color indexed="8"/>
        <rFont val="Times New Roman"/>
        <family val="1"/>
        <charset val="238"/>
      </rPr>
      <t>Politika -</t>
    </r>
    <r>
      <rPr>
        <i/>
        <sz val="8"/>
        <color indexed="8"/>
        <rFont val="Times New Roman"/>
        <family val="1"/>
        <charset val="238"/>
      </rPr>
      <t xml:space="preserve"> strategické záměry vrcholového vedení ITV/VŠ v určité oblasti činností, oficiálně zformulované a vyhlášené. Příkladem takové politiky může být např. politika rozvoje kvalifikační struktury pedagogů, politika vztahů s veřejností, politika nakupování, politika kvality apod.
</t>
    </r>
    <r>
      <rPr>
        <b/>
        <i/>
        <sz val="8"/>
        <color indexed="8"/>
        <rFont val="Times New Roman"/>
        <family val="1"/>
        <charset val="238"/>
      </rPr>
      <t>Strategie</t>
    </r>
    <r>
      <rPr>
        <i/>
        <sz val="8"/>
        <color indexed="8"/>
        <rFont val="Times New Roman"/>
        <family val="1"/>
        <charset val="238"/>
      </rPr>
      <t xml:space="preserve"> - vrcholovým vedením ITV/VŠ stanovený způsob dosažení mise a vize ITV/VŠ.
</t>
    </r>
  </si>
  <si>
    <r>
      <rPr>
        <b/>
        <i/>
        <sz val="8"/>
        <color indexed="8"/>
        <rFont val="Times New Roman"/>
        <family val="1"/>
        <charset val="238"/>
      </rPr>
      <t>Excelentní ITV/VŠ</t>
    </r>
    <r>
      <rPr>
        <i/>
        <sz val="8"/>
        <color indexed="8"/>
        <rFont val="Times New Roman"/>
        <family val="1"/>
        <charset val="238"/>
      </rPr>
      <t xml:space="preserve"> - taková ITV/VŠ, která dosahuje ve všech oblastech činnosti vysoce nadprůměrných výsledků, jako výstupů svých klíčových procesů, a i díky tomu slouží jako vzor ostatním ITV/VŠ.                                                                 
</t>
    </r>
    <r>
      <rPr>
        <b/>
        <i/>
        <sz val="8"/>
        <color indexed="8"/>
        <rFont val="Times New Roman"/>
        <family val="1"/>
        <charset val="238"/>
      </rPr>
      <t>Mise</t>
    </r>
    <r>
      <rPr>
        <i/>
        <sz val="8"/>
        <color indexed="8"/>
        <rFont val="Times New Roman"/>
        <family val="1"/>
        <charset val="238"/>
      </rPr>
      <t xml:space="preserve"> - vyhlášení popisující účel a smysl existence ITV/VŠ. Charakterizuje, proč ITV/VŠ vůbec působí.
</t>
    </r>
    <r>
      <rPr>
        <b/>
        <i/>
        <sz val="8"/>
        <color indexed="8"/>
        <rFont val="Times New Roman"/>
        <family val="1"/>
        <charset val="238"/>
      </rPr>
      <t>Systém managementu</t>
    </r>
    <r>
      <rPr>
        <i/>
        <sz val="8"/>
        <color indexed="8"/>
        <rFont val="Times New Roman"/>
        <family val="1"/>
        <charset val="238"/>
      </rPr>
      <t xml:space="preserve"> - soustava procesů a postupů používaných s cílem zajistit, aby ITV/VŠ plnila požadovaná zadání a dosahovala svých cílů.
</t>
    </r>
    <r>
      <rPr>
        <b/>
        <i/>
        <sz val="8"/>
        <color indexed="8"/>
        <rFont val="Times New Roman"/>
        <family val="1"/>
        <charset val="238"/>
      </rPr>
      <t>Vize</t>
    </r>
    <r>
      <rPr>
        <i/>
        <sz val="8"/>
        <color indexed="8"/>
        <rFont val="Times New Roman"/>
        <family val="1"/>
        <charset val="238"/>
      </rPr>
      <t xml:space="preserve"> - vyhlášení, čeho hodlá ITV/VŠ v budoucnu dosáhnout. Je základem tvorby strategie a politik, které jsou ITV/VŠ prakticky uplatňovány.
</t>
    </r>
    <r>
      <rPr>
        <b/>
        <i/>
        <sz val="8"/>
        <color indexed="8"/>
        <rFont val="Times New Roman"/>
        <family val="1"/>
        <charset val="238"/>
      </rPr>
      <t>Vůdčí osobnost</t>
    </r>
    <r>
      <rPr>
        <i/>
        <sz val="8"/>
        <color indexed="8"/>
        <rFont val="Times New Roman"/>
        <family val="1"/>
        <charset val="238"/>
      </rPr>
      <t xml:space="preserve"> - vedoucí pracovník ITV/VŠ s potřebnou vizí a manažerskými kompetencemi, nesoucí hlavní odpovědnost za dlouhodobé výsledky činností ITV/VŠ a mající klíčové pravomoci v oblasti rozvoje systému managementu ITV/VŠ. Mělo by jít  např. o členy kolegií rektora, kolegií děkana apod. 
</t>
    </r>
    <r>
      <rPr>
        <b/>
        <i/>
        <sz val="8"/>
        <color indexed="8"/>
        <rFont val="Times New Roman"/>
        <family val="1"/>
        <charset val="238"/>
      </rPr>
      <t>Výkonnost ITV/VŠ</t>
    </r>
    <r>
      <rPr>
        <i/>
        <sz val="8"/>
        <color indexed="8"/>
        <rFont val="Times New Roman"/>
        <family val="1"/>
        <charset val="238"/>
      </rPr>
      <t xml:space="preserve"> - míra dosahovaných výsledků ITV/VŠ s ohledem na definované cíle.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8"/>
        <color indexed="8"/>
        <rFont val="Times New Roman"/>
        <family val="1"/>
        <charset val="238"/>
      </rPr>
      <t>Zainteresovaná strana</t>
    </r>
    <r>
      <rPr>
        <i/>
        <sz val="8"/>
        <color indexed="8"/>
        <rFont val="Times New Roman"/>
        <family val="1"/>
        <charset val="238"/>
      </rPr>
      <t xml:space="preserve"> - jakákoli zájmová skupina, které záleží na existenci ITV/VŠ, resp. která je jejími aktivitami a výsledky dotčena. V praxi může jít např. o občany regionu, kde ITV/VŠ působí, zaměstnavatele absolventů, vlastníky, zaměstnance, zákazníky apod.</t>
    </r>
  </si>
  <si>
    <r>
      <t xml:space="preserve">Poznámka:
</t>
    </r>
    <r>
      <rPr>
        <b/>
        <i/>
        <sz val="8"/>
        <color indexed="8"/>
        <rFont val="Times New Roman"/>
        <family val="1"/>
        <charset val="238"/>
      </rPr>
      <t>Pracovníci</t>
    </r>
    <r>
      <rPr>
        <i/>
        <sz val="8"/>
        <color indexed="8"/>
        <rFont val="Times New Roman"/>
        <family val="1"/>
        <charset val="238"/>
      </rPr>
      <t xml:space="preserve"> - všichni lidé, kteří jsou vůči ITV/VŠ v určitém pracovním poměru. Tento pojem zahrnuje pedagogické, výzkumné, technické i administrativní zaměstnance, včetně externích spolupracovníků, se kterými ITV/VŠ uzavírá příslušné dohody.
</t>
    </r>
    <r>
      <rPr>
        <b/>
        <i/>
        <sz val="8"/>
        <color indexed="8"/>
        <rFont val="Times New Roman"/>
        <family val="1"/>
        <charset val="238"/>
      </rPr>
      <t>Kompetence -</t>
    </r>
    <r>
      <rPr>
        <i/>
        <sz val="8"/>
        <color indexed="8"/>
        <rFont val="Times New Roman"/>
        <family val="1"/>
        <charset val="238"/>
      </rPr>
      <t xml:space="preserve">  Odborná způsobilost zaměstnance jako kombinace všeobecného vzdělání, speciálního výcviku a praktických zkušeností.
</t>
    </r>
    <r>
      <rPr>
        <b/>
        <i/>
        <sz val="8"/>
        <color indexed="8"/>
        <rFont val="Times New Roman"/>
        <family val="1"/>
        <charset val="238"/>
      </rPr>
      <t>Znalosti</t>
    </r>
    <r>
      <rPr>
        <i/>
        <sz val="8"/>
        <color indexed="8"/>
        <rFont val="Times New Roman"/>
        <family val="1"/>
        <charset val="238"/>
      </rPr>
      <t xml:space="preserve"> - informace s návodem na jejich použití. Jsou kombinací teoretických vědomostí a praktických dovedností.</t>
    </r>
  </si>
  <si>
    <t>Excelentní ITV/VŠ plánují a řídí externí partnerské vztahy i vztahy s dodavateli a rovněž interní zdroje s cílem podpořit strategii, politiky a efektivní fungování procesů. Zároveň zajišťují efektivní řízení environmentálních a společenských dopadů.</t>
  </si>
  <si>
    <t>Jsou definovány odpovědnosti jednotlivých stran při řízení a rozvoji partnerských vztahů za účelem stanovení dalších zlepšení a nových příležitostí s ohledem na trvale udržitelný úspěch?</t>
  </si>
  <si>
    <t>Zajišťuje Vaše ITV/VŠ, aby všechny příslušné informace včetně údajů o výkonnosti procesů, o partnerech a dodavatelích (včetně jejich výkonnosti), o zákaznících (včetně spokojenosti zákazníků), údajů z benchmarkingu byly spolehlivé, aktuální, rychle dostupné a snadno využitelné příslušnými pracovníky?</t>
  </si>
  <si>
    <t>Jsou delegovány pravomoci a odpovědnosti za řízení finančních zdrojů tak, aby byly v souladu s platnou legislativou a zároveň motivovaly k jejich maximálně hospodárnému využívání s ohledem na trvale udržitelný úspěch?</t>
  </si>
  <si>
    <t>Jsou budovy, zařízení, materiály a přírodní zdroje využívané ITV/VŠ řízeny s ohledem na trvale udržitelný úspěch?</t>
  </si>
  <si>
    <r>
      <rPr>
        <b/>
        <i/>
        <sz val="8"/>
        <color indexed="8"/>
        <rFont val="Times New Roman"/>
        <family val="1"/>
        <charset val="238"/>
      </rPr>
      <t>Dodavatel</t>
    </r>
    <r>
      <rPr>
        <i/>
        <sz val="8"/>
        <color indexed="8"/>
        <rFont val="Times New Roman"/>
        <family val="1"/>
        <charset val="238"/>
      </rPr>
      <t xml:space="preserve"> - organizace nebo osoba, která poskytuje produkt. V prostředí ITV/VŠ se tímto pojmem rozumí externí organizace, od kterých ITV/VŠ nakupují výrobky, služby nebo informace.
</t>
    </r>
    <r>
      <rPr>
        <b/>
        <i/>
        <sz val="8"/>
        <color indexed="8"/>
        <rFont val="Times New Roman"/>
        <family val="1"/>
        <charset val="238"/>
      </rPr>
      <t>Partner</t>
    </r>
    <r>
      <rPr>
        <i/>
        <sz val="8"/>
        <color indexed="8"/>
        <rFont val="Times New Roman"/>
        <family val="1"/>
        <charset val="238"/>
      </rPr>
      <t xml:space="preserve"> - Strategicky vybraný zástupce externích zainteresovaných stran k tomu, aby s ITV/VŠ spolupracoval na bázi vzájemné prospěšnosti.
</t>
    </r>
    <r>
      <rPr>
        <b/>
        <i/>
        <sz val="8"/>
        <color indexed="8"/>
        <rFont val="Times New Roman"/>
        <family val="1"/>
        <charset val="238"/>
      </rPr>
      <t>Trvale udržitelný úspěch</t>
    </r>
    <r>
      <rPr>
        <i/>
        <sz val="8"/>
        <color indexed="8"/>
        <rFont val="Times New Roman"/>
        <family val="1"/>
        <charset val="238"/>
      </rPr>
      <t xml:space="preserve"> - výsledek schopností ITV/VŠ dlouhodobě dosahovat a udržovat své cíle.
Dodavatel: organizace nebo osoba, která poskytuje produkt. V prostředí ITV/VŠ se tímto pojmem rozumí externí organizace, od kterých ITV/VŠ nakupují výrobky, služby nebo informace.
Partner: Strategicky vybraný zástupce externích zainteresovaných stran k tomu, aby s ITV/VŠ spolupracoval na bázi vzájemné prospěšnosti.
Trvale udržitelný úspěch: výsledek schopností ITV/VŠ dlouhodobě dosahovat a udržovat své cíle.
</t>
    </r>
  </si>
  <si>
    <t>5. PROCESY, PRODUKTY A SLUŽBY ITV/VŠ</t>
  </si>
  <si>
    <t>Excelentní ITV/VŠ navrhují, řídí a zlepšují procesy, produkty a služby s cílem generovat zvyšující se hodnotu pro zákazníky a další zainteresované strany.</t>
  </si>
  <si>
    <t>Má Vaše ITV/VŠ vybudován systém, kterým zajišťuje, že všechny činnosti jsou funkční a jsou řízeny podle předepsaných norem nebo požadavků?</t>
  </si>
  <si>
    <t>Existuje ucelená a spolehlivá metoda pro pochopení vnímání zákazníků, jejich potřeb a očekávání regionu, v němž ITV/VŠ působí?</t>
  </si>
  <si>
    <t>Jsou v ITV/VŠ procesy vzdělávání navrhovány, realizovány a zlepšovány tak, aby optimalizovaly hodnotu pro zainteresované strany (využívá se při jejich návrhu a zlepšování jako vstupy průzkum trhu).</t>
  </si>
  <si>
    <t>Jsou v ITV/VŠ procesy vědy, výzkumu a další tvůrčí činnosti navrhovány, realizovány a zlepšovány tak, aby optimalizovaly hodnotu pro zainteresované strany (využívá se při jejich návrhu a zlepšování průzkum trhu).</t>
  </si>
  <si>
    <t>Jsou v ITV/VŠ procesy internacionalizace navrhovány, realizovány a zlepšovány tak, aby optimalizovaly hodnotu pro zainteresované strany (využívá se při jejich návrhu a zlepšování jako vstupy průzkum trhu).</t>
  </si>
  <si>
    <t>Jsou v ITV/VŠ procesy spolupráce s praxí navrhovány, realizovány a zlepšovány tak, aby optimalizovaly hodnotu pro zainteresované strany (využívá se při jejich návrhu a zlepšování jako vstupy průzkum trhu).</t>
  </si>
  <si>
    <t>Jsou v ITV/VŠ procesy řízení vztahů se zákazníky navrhovány, realizovány a zlepšovány tak, aby optimalizovaly hodnotu pro zákazníky (využívá se při jejich návrhu a zlepšování jako vstupy průzkum trhu).</t>
  </si>
  <si>
    <r>
      <rPr>
        <b/>
        <i/>
        <sz val="8"/>
        <color indexed="8"/>
        <rFont val="Times New Roman"/>
        <family val="1"/>
        <charset val="238"/>
      </rPr>
      <t>Hodnota pro zákazníka / zainteresovanou stranu</t>
    </r>
    <r>
      <rPr>
        <i/>
        <sz val="8"/>
        <color indexed="8"/>
        <rFont val="Times New Roman"/>
        <family val="1"/>
        <charset val="238"/>
      </rPr>
      <t xml:space="preserve"> - kvalita produktu poskytovaného ITV/VŠ zákazníkovi, resp. dalším zainteresovaným stranám za správnou (odpovídající) cenu.
</t>
    </r>
    <r>
      <rPr>
        <b/>
        <i/>
        <sz val="8"/>
        <color indexed="8"/>
        <rFont val="Times New Roman"/>
        <family val="1"/>
        <charset val="238"/>
      </rPr>
      <t>Procesy na ITV/VŠ</t>
    </r>
    <r>
      <rPr>
        <i/>
        <sz val="8"/>
        <color indexed="8"/>
        <rFont val="Times New Roman"/>
        <family val="1"/>
        <charset val="238"/>
      </rPr>
      <t xml:space="preserve"> - ve vazbě všeobecnou definici procesu jsou hlavními procesy na ITV/VŠ procesy vzdělávání v jednotlivých studijních programech, procesy výzkumu, umělecké a další činnosti, včetně poradenství, celoživotního vzdělávání a tzv. doplňková činnost.
</t>
    </r>
    <r>
      <rPr>
        <b/>
        <i/>
        <sz val="8"/>
        <color indexed="8"/>
        <rFont val="Times New Roman"/>
        <family val="1"/>
        <charset val="238"/>
      </rPr>
      <t>Produkt ITV/VŠ</t>
    </r>
    <r>
      <rPr>
        <i/>
        <sz val="8"/>
        <color indexed="8"/>
        <rFont val="Times New Roman"/>
        <family val="1"/>
        <charset val="238"/>
      </rPr>
      <t xml:space="preserve"> - výstup procesů ITV/VŠ, uspokojující požadavky zákazníků. Jedná se zejména o poskytnuté (realizované) studijní programy a další formy vzdělání, vyřešení výzkumných projektů, realizovanou uměleckou činnost apod.
</t>
    </r>
    <r>
      <rPr>
        <b/>
        <i/>
        <sz val="8"/>
        <color indexed="8"/>
        <rFont val="Times New Roman"/>
        <family val="1"/>
        <charset val="238"/>
      </rPr>
      <t>Internacionalizace</t>
    </r>
    <r>
      <rPr>
        <i/>
        <sz val="8"/>
        <color indexed="8"/>
        <rFont val="Times New Roman"/>
        <family val="1"/>
        <charset val="238"/>
      </rPr>
      <t xml:space="preserve"> - soubor všech aktivit ITV/VŠ, vedoucí k rozvoji partnerských vztahů se zahraničními organizacemi. Zahrnuje např. výměny a stáže studentů, pracovníků, spolupráci v oblasti výzkumných projektů, spolupráci se zahraničními výrobními podniky, divadly apod.</t>
    </r>
  </si>
  <si>
    <t>6. ZÁKAZNÍCI: výsledky</t>
  </si>
  <si>
    <t xml:space="preserve">Excelentní ITV/VŠ dosahují a trvale udržují vynikající výsledky splňující nebo překračující potřeby a očekávání jejich zákazníků. V praxi excelentní ITV/VŠ obvykle:
- využívají soubor vhodných ukazatelů s cílem dosáhnout úspěšné aplikace strategie a podpůrných politik, které jsou založeny na potřebách a očekáváních jejich zákazníků,
- definují cíle klíčových výsledků vůči zákazníkům založené na potřebách a očekáváních zákazníků a v souladu s celkovou strategií,
- člení výsledky tak, aby pochopily zkušenosti, potřeby a očekávání jednotlivých skupin zákazníků,
- vykazují pozitivní a udržitelné výsledky vzhledem k zákazníkům za více než tříleté období,
- chápou zásadní důvody a příčiny sledovaných trendů a dopad těchto výsledků i na jiné ukazatele výkonnosti a související výstupy,
- chápou klíčové výsledky vůči zákazníkům v porovnání s jinými podobnými ITV/VŠ a je-li to vhodné, využívají tyto údaje pro definování, resp. úpravu vlastních cílů.
</t>
  </si>
  <si>
    <t>Hodnotí Vaše ITV/VŠ řízení vztahů se zákazníky prostřednictvím vhodných ukazatelů výkonnosti, které efektivně predikují trendy ovlivňující spokojenost zákazníka, případně stížnosti, pochvaly atd.?</t>
  </si>
  <si>
    <t>Dělá Vaše ITV/VŠ pravidelný průzkum u svých zákazníků, aby zjistila jejich spokojenost s poskytovanými službami, a má stanovenu významnost parametrů, které měří, aby stanovila spokojenost zákazníka a jeho loajalitu?</t>
  </si>
  <si>
    <t>Jsou výsledky týkající se zákazníků tříděny do skupin, aby se zobrazila vnímání různých skupin a typů zákazníka (studenti, zaměstnavatelé a absolventi, ostatní skupiny zákazníků)?</t>
  </si>
  <si>
    <t>Máte k dispozici data, která vykazují, že výsledky týkající se zákazníků, jsou srovnatelné s vašimi přímými konkurenty nebo s ekvivalentními ITV/VŠ?</t>
  </si>
  <si>
    <t>Umí Vaše ITV/VŠ dokladovat, že výsledky průzkumů jsou vždy efektivně využívány, aby se zlepšily poskytované služby?</t>
  </si>
  <si>
    <t>Můžete prokázat, že výsledky těchto ukazatelů ITV/VŠ, týkajících se spokojenosti zákazníka, jsou srovnatelné s přímými konkurenty nebo ekvivalentními ITV/VŠ a/nebo jsou lepší?</t>
  </si>
  <si>
    <t>7. PRACOVNÍCI: výsledky</t>
  </si>
  <si>
    <t>Excelentní ITV/VŠ dosahují a trvale udržují vynikající výsledky splňující nebo překračující potřeby a očekávání jejich pracovníků. V praxi excelentní ITV/VŠ obvykle:
- využívají soubor vhodných ukazatelů s cílem dosáhnout úspěšné aplikace strategie a podpůrných politik, které jsou založeny na potřebách a očekáváních jejich pracovníků,
- definují cíle klíčových výsledků vůči pracovníkům založené na potřebách a očekáváních pracovníků a v souladu s celkovou strategií,
- člení výsledky tak, aby pochopily zkušenosti, potřeby a očekávání jednotlivých skupin pracovníků,
- vykazují pozitivní a udržitelné výsledky vzhledem k pracovníkům za více než tříleté období,
- chápou zásadní důvody a příčiny sledovaných trendů a dopad těchto výsledků i na jiné ukazatele výkonnosti a související výstupy,
- chápou klíčové výsledky vůči pracovníkům v porovnání s jinými podobnými ITV/VŠ a je-li to vhodné, využívají tyto údaje pro definování, resp. úpravu vlastních cílů.</t>
  </si>
  <si>
    <t>Provádí Vaše ITV/VŠ pravidelné měření a hodnocení ukazatelů, které ovlivňují spokojenost a morálku pracovníků?</t>
  </si>
  <si>
    <t>Získává se pravidelná zpětná vazba (prostřednictvím dotazníků, rozhovorů, atd.) o vnímání různých aspektů ITV/VŠ pracovníky, např. pracovního prostředí, ochrany zdraví, bezpečnosti, komunikace, profesních perspektiv, platu, oceňování, uznávání, výcviku a celkové spokojenosti; má ITV/VŠ stanovenu významnost svých měřítek?</t>
  </si>
  <si>
    <t>Jsou výsledky interních měřítek a skutečných vnímání porovnávány s výsledky na jiných ITV/VŠ?</t>
  </si>
  <si>
    <t>Funguje zpětná vazba, tzn. jsou výsledky hodnocení spokojenosti zaměstnanců známy všem pracovníkům a jedná vedení ITV/VŠ podle nich?</t>
  </si>
  <si>
    <t>Vykazují výsledky (zejména skutečné vnímání spokojenosti pracovníků) většinou zlepšující se trend nebo trvale vysokou úroveň; lze uvádět, že jsou srovnatelné s ekvivalentními ITV/VŠ a jinými benchmarky?</t>
  </si>
  <si>
    <t>8. OKOLÍ: výsledky</t>
  </si>
  <si>
    <t>Excelentní ITV/VŠ dosahují a trvale udržují vynikající výsledky splňující nebo překračující potřeby a očekávání relevantních externích zainteresovaných stran včetně životního prostředí. V praxi excelentní ITV/VŠ obvykle:
- využívají soubor vhodných ukazatelů s cílem dosáhnout úspěšné aplikace strategie a podpůrných politik, které jsou založeny na potřebách a očekáváních relevantních externích zainteresovaných stran,
- definují cíle klíčových výsledků vůči okolí založené na potřebách a očekáváních relevantních externích zainteresovaných stran  v souladu s celkovou strategií,
- člení výsledky tak, aby pochopily zkušenosti, potřeby a očekávání jednotlivých skupin relevantních externích zainteresovaných stran,
- vykazují pozitivní a udržitelné výsledky vzhledem k okolí za více než tříleté období,
- chápou zásadní důvody a příčiny sledovaných trendů a dopad těchto výsledků i na jiné ukazatele výkonnosti a související výstupy,
- chápou klíčové výsledky vůči okolí v porovnání s jinými podobnými ITV/VŠ a je-li to vhodné, využívají tyto údaje pro definování, resp. úpravu vlastních cílů.</t>
  </si>
  <si>
    <t>Můžete prokázat prostřednictvím vhodných ukazatelů, že vaše ITV/VŠ dosáhla efektivnosti v naplňování strategie, politik a procesů ITV/VŠ, orientovaných na společnost a životní prostředí jak ve vztahu k místní komunitě, tak z celospolečenského pohledu?</t>
  </si>
  <si>
    <t>Vykazují aktivity v uvedených oblastech pozitivní trend a může ITV/VŠ prokázat, že jsou výsledky srovnatelné s jinými ITV/VŠ?</t>
  </si>
  <si>
    <t>Může ITV/VŠ prokázat, prostřednictvím výsledků z průzkumů nebo jinými prostředky, že společnost v obecném slova smyslu má o ní vysoké mínění, a že dochází k trvalému zlepšování její image?</t>
  </si>
  <si>
    <t>Excelentní ITV/VŠ dosahují a trvale udržují vynikající výsledky splňující nebo překračující potřeby a očekávání jejich zainteresovaných stran. V praxi excelentní ITV/VŠ obvykle:
- využívají soubor klíčových finančních i nefinančních ukazatelů s cílem dosáhnout úspěšné aplikace strategie a podpůrných politik, které jsou založeny na potřebách a očekáváních zainteresovaných stran,
- definují cíle klíčových výsledků, založené na potřebách a očekáváních svých zainteresovaných stran a v souladu s celkovou strategií,
- člení celkové výsledky tak, aby pochopily výkonnost jednotlivých oblastí své činnosti a zkušenosti, potřeby a očekávání zainteresovaných stran,
- vykazují pozitivní nebo trvale dobré celkové výsledky za více než tříleté období,
- chápou zásadní důvody a příčiny sledovaných trendů a dopad celkových výsledků i na jiné ukazatele výkonnosti a související výstupy,
- chápou klíčové celkové výsledky v porovnání s jinými podobnými ITV/VŠ a je-li to vhodné, využívají tyto údaje pro definování, resp. úpravu vlastních cílů.</t>
  </si>
  <si>
    <t>Vykazují výsledky klíčových finančních a nefinančních výsledků Vaší ITV/VŠ zlepšující se trend?</t>
  </si>
  <si>
    <t>Mají tyto klíčové finanční a nefinanční ukazatelé úroveň, která je srovnatelná s přímými konkurenty nebo ekvivalentními ITV/VŠ a/nebo jsou lepší?</t>
  </si>
  <si>
    <t>Je výkonnost všech činností (procesů), které se podílejí na poskytovaných službách (vzdělávání, VaV a další tvůrčí činnost, internacionalizace, spolupráce s praxí)  měřitelná a dostatečně známá?</t>
  </si>
  <si>
    <t>Jsou výsledky těchto činností porovnatelné s jinými ITV/VŠ a lze je vykazovat jako srovnatelné a/nebo lepší?</t>
  </si>
  <si>
    <t>Vykazují výsledky podpůrných a administrativních činností  zlepšující se trend a lze je vykazovat jako srovnatelné s jinými ITV/VŠ a/nebo jako lepší?</t>
  </si>
  <si>
    <t>Výsledek vnitřního hodnocení kvality ITV/VŠ</t>
  </si>
  <si>
    <t>Profil Vaší ITV/VŠ</t>
  </si>
  <si>
    <r>
      <t xml:space="preserve">Základní principy excelence, jak je definovala ve své revidované verzi z roku 2013 Evropská nadace pro management kvality (EFQM): 
</t>
    </r>
    <r>
      <rPr>
        <b/>
        <i/>
        <sz val="11"/>
        <color indexed="8"/>
        <rFont val="Times New Roman"/>
        <family val="1"/>
        <charset val="238"/>
      </rPr>
      <t>1.</t>
    </r>
    <r>
      <rPr>
        <i/>
        <sz val="11"/>
        <color indexed="8"/>
        <rFont val="Times New Roman"/>
        <family val="1"/>
        <charset val="238"/>
      </rPr>
      <t xml:space="preserve"> Trvalé dosahování vynikajících výsledků.
</t>
    </r>
    <r>
      <rPr>
        <b/>
        <i/>
        <sz val="11"/>
        <color indexed="8"/>
        <rFont val="Times New Roman"/>
        <family val="1"/>
        <charset val="238"/>
      </rPr>
      <t>2.</t>
    </r>
    <r>
      <rPr>
        <i/>
        <sz val="11"/>
        <color indexed="8"/>
        <rFont val="Times New Roman"/>
        <family val="1"/>
        <charset val="238"/>
      </rPr>
      <t xml:space="preserve"> Vytváření hodnoty pro zákazníka.
</t>
    </r>
    <r>
      <rPr>
        <b/>
        <i/>
        <sz val="11"/>
        <color indexed="8"/>
        <rFont val="Times New Roman"/>
        <family val="1"/>
        <charset val="238"/>
      </rPr>
      <t>3.</t>
    </r>
    <r>
      <rPr>
        <i/>
        <sz val="11"/>
        <color indexed="8"/>
        <rFont val="Times New Roman"/>
        <family val="1"/>
        <charset val="238"/>
      </rPr>
      <t xml:space="preserve"> Vedení na základě vize, inspirace a čestného jednání. 
</t>
    </r>
    <r>
      <rPr>
        <b/>
        <i/>
        <sz val="11"/>
        <color indexed="8"/>
        <rFont val="Times New Roman"/>
        <family val="1"/>
        <charset val="238"/>
      </rPr>
      <t>4.</t>
    </r>
    <r>
      <rPr>
        <i/>
        <sz val="11"/>
        <color indexed="8"/>
        <rFont val="Times New Roman"/>
        <family val="1"/>
        <charset val="238"/>
      </rPr>
      <t xml:space="preserve"> Agilní řízení.
</t>
    </r>
    <r>
      <rPr>
        <b/>
        <i/>
        <sz val="11"/>
        <color indexed="8"/>
        <rFont val="Times New Roman"/>
        <family val="1"/>
        <charset val="238"/>
      </rPr>
      <t>5.</t>
    </r>
    <r>
      <rPr>
        <i/>
        <sz val="11"/>
        <color indexed="8"/>
        <rFont val="Times New Roman"/>
        <family val="1"/>
        <charset val="238"/>
      </rPr>
      <t xml:space="preserve"> Rozvíjení schopností ITV/VŠ.
</t>
    </r>
    <r>
      <rPr>
        <b/>
        <i/>
        <sz val="11"/>
        <color indexed="8"/>
        <rFont val="Times New Roman"/>
        <family val="1"/>
        <charset val="238"/>
      </rPr>
      <t>6.</t>
    </r>
    <r>
      <rPr>
        <i/>
        <sz val="11"/>
        <color indexed="8"/>
        <rFont val="Times New Roman"/>
        <family val="1"/>
        <charset val="238"/>
      </rPr>
      <t xml:space="preserve"> Využívání kreativity a inovací.
</t>
    </r>
    <r>
      <rPr>
        <b/>
        <i/>
        <sz val="11"/>
        <color indexed="8"/>
        <rFont val="Times New Roman"/>
        <family val="1"/>
        <charset val="238"/>
      </rPr>
      <t>7.</t>
    </r>
    <r>
      <rPr>
        <i/>
        <sz val="11"/>
        <color indexed="8"/>
        <rFont val="Times New Roman"/>
        <family val="1"/>
        <charset val="238"/>
      </rPr>
      <t xml:space="preserve"> Dosahování úspěchu díky schopnostem pracovníků.
</t>
    </r>
    <r>
      <rPr>
        <b/>
        <i/>
        <sz val="11"/>
        <color indexed="8"/>
        <rFont val="Times New Roman"/>
        <family val="1"/>
        <charset val="238"/>
      </rPr>
      <t>8.</t>
    </r>
    <r>
      <rPr>
        <i/>
        <sz val="11"/>
        <color indexed="8"/>
        <rFont val="Times New Roman"/>
        <family val="1"/>
        <charset val="238"/>
      </rPr>
      <t xml:space="preserve"> Vytváření trvale udržitelné budoucnosti.</t>
    </r>
  </si>
  <si>
    <r>
      <rPr>
        <b/>
        <sz val="11"/>
        <color indexed="8"/>
        <rFont val="Times New Roman"/>
        <family val="1"/>
        <charset val="238"/>
      </rPr>
      <t>V tomto kritériu hodnotíme, zejména jak vůdčí osobnosti ITV/VŠ:</t>
    </r>
    <r>
      <rPr>
        <sz val="11"/>
        <color indexed="8"/>
        <rFont val="Times New Roman"/>
        <family val="1"/>
        <charset val="238"/>
      </rPr>
      <t xml:space="preserve">
- rozvíjejí misi, vizi, hodnoty a etiku organizace a jednají jako vzory, 
- prokazují osobní angažovanost k zajištění toho, že systém managementu a výkonnost odpovídají celkové strategii ITV/VŠ.</t>
    </r>
  </si>
  <si>
    <t>Součin počtu zaškrtnutí a odpovídajícího bodového hodnocení</t>
  </si>
  <si>
    <t>V tomto kritériu hodnotíme, jak ITV/VŠ rozvíjí, zavádí a přezkoumává svou celkovou strategii tak, aby byla v souladu s naplňováním potřeb a očekávání všech zainteresovaných stran.</t>
  </si>
  <si>
    <t>V tomto kritériu hodnotíme, jak ITV/VŠ řídí, plánuje, rozvíjí a uvolňuje potenciál svých pracovníků v zájmu podpory naplňování celkové strategie a efektivního provádění svých aktivit.</t>
  </si>
  <si>
    <t>Je zajištěno pravidelné přezkoumávání efektivnosti a účinnosti rozvoje znalostí a kompetenci pracovníků Vaší ITV/VŠ?</t>
  </si>
  <si>
    <t>V tomto kritériu hodnotíme, jak ITV/VŠ plánuje a řídí partnerské vztahy, vnitřní zdroje a technologie v zájmu podpory celkové strategie a celkové výkonnosti s cílem rozvoje ITV/VŠ.</t>
  </si>
  <si>
    <t>V tomto kritériu hodnotíme jak ITV/VŠ navrhuje, řídí, a zlepšuje své procesy v zájmu podpory strategie a naprostého uspokojování zákazníků i jiných zainteresovaných stran.</t>
  </si>
  <si>
    <t>V tomto kritériu hodnotíme čeho ITV/VŠ dosahuje ve vztahu ke svým externím zákazníkům.</t>
  </si>
  <si>
    <t>V tomto kritériu hodnotíme čeho ITV/VŠ dosahuje ve vztahu ke svým pracovníkům.</t>
  </si>
  <si>
    <t>V tomto kritériu hodnotíme čeho ITV/VŠ dosahuje ve vztahu k místní i celonárodní společnosti.</t>
  </si>
  <si>
    <t>V tomto kritériu hodnotíme čeho ITV/VŠ dosahuje ve vztahu k plánované výkonnosti.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</si>
</sst>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i/>
      <sz val="8"/>
      <color indexed="8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26"/>
      <color rgb="FF164884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u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color theme="5" tint="-0.249977111117893"/>
      <name val="Times New Roman"/>
      <family val="1"/>
      <charset val="238"/>
    </font>
    <font>
      <b/>
      <sz val="20"/>
      <color rgb="FF164884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rgb="FF164884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.5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5B64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4D4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dashed">
        <color indexed="64"/>
      </right>
      <top style="double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164884"/>
      </left>
      <right/>
      <top style="thick">
        <color rgb="FF164884"/>
      </top>
      <bottom/>
      <diagonal/>
    </border>
    <border>
      <left/>
      <right/>
      <top style="thick">
        <color rgb="FF164884"/>
      </top>
      <bottom/>
      <diagonal/>
    </border>
    <border>
      <left/>
      <right style="thick">
        <color rgb="FF164884"/>
      </right>
      <top style="thick">
        <color rgb="FF164884"/>
      </top>
      <bottom/>
      <diagonal/>
    </border>
    <border>
      <left style="thick">
        <color rgb="FF164884"/>
      </left>
      <right/>
      <top/>
      <bottom style="thick">
        <color rgb="FF164884"/>
      </bottom>
      <diagonal/>
    </border>
    <border>
      <left/>
      <right/>
      <top/>
      <bottom style="thick">
        <color rgb="FF164884"/>
      </bottom>
      <diagonal/>
    </border>
    <border>
      <left/>
      <right style="thick">
        <color rgb="FF164884"/>
      </right>
      <top/>
      <bottom style="thick">
        <color rgb="FF16488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0" xfId="0" applyNumberFormat="1" applyFont="1" applyAlignment="1" applyProtection="1">
      <alignment horizontal="center" vertical="center" wrapText="1"/>
      <protection hidden="1"/>
    </xf>
    <xf numFmtId="0" fontId="13" fillId="0" borderId="0" xfId="0" applyNumberFormat="1" applyFont="1" applyAlignment="1" applyProtection="1">
      <alignment horizontal="left" vertical="center" wrapText="1" indent="2"/>
      <protection hidden="1"/>
    </xf>
    <xf numFmtId="0" fontId="13" fillId="0" borderId="0" xfId="0" applyNumberFormat="1" applyFont="1" applyAlignment="1" applyProtection="1">
      <alignment horizontal="justify" vertical="center" wrapText="1"/>
      <protection hidden="1"/>
    </xf>
    <xf numFmtId="0" fontId="13" fillId="5" borderId="1" xfId="0" applyNumberFormat="1" applyFont="1" applyFill="1" applyBorder="1" applyAlignment="1" applyProtection="1">
      <alignment horizontal="left" vertical="center" wrapText="1" indent="2"/>
      <protection hidden="1"/>
    </xf>
    <xf numFmtId="0" fontId="13" fillId="6" borderId="1" xfId="0" applyNumberFormat="1" applyFont="1" applyFill="1" applyBorder="1" applyAlignment="1" applyProtection="1">
      <alignment horizontal="left" vertical="center" wrapText="1" indent="2"/>
      <protection hidden="1"/>
    </xf>
    <xf numFmtId="0" fontId="13" fillId="7" borderId="1" xfId="0" applyNumberFormat="1" applyFont="1" applyFill="1" applyBorder="1" applyAlignment="1" applyProtection="1">
      <alignment horizontal="left" vertical="center" wrapText="1" indent="2"/>
      <protection hidden="1"/>
    </xf>
    <xf numFmtId="0" fontId="13" fillId="8" borderId="2" xfId="0" applyNumberFormat="1" applyFont="1" applyFill="1" applyBorder="1" applyAlignment="1" applyProtection="1">
      <alignment horizontal="left" vertical="center" wrapText="1" indent="2"/>
      <protection hidden="1"/>
    </xf>
    <xf numFmtId="0" fontId="13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3" fillId="6" borderId="3" xfId="0" applyNumberFormat="1" applyFont="1" applyFill="1" applyBorder="1" applyAlignment="1" applyProtection="1">
      <alignment horizontal="center" vertical="center" wrapText="1"/>
      <protection hidden="1"/>
    </xf>
    <xf numFmtId="0" fontId="13" fillId="7" borderId="3" xfId="0" applyNumberFormat="1" applyFont="1" applyFill="1" applyBorder="1" applyAlignment="1" applyProtection="1">
      <alignment horizontal="center" vertical="center" wrapText="1"/>
      <protection hidden="1"/>
    </xf>
    <xf numFmtId="0" fontId="13" fillId="8" borderId="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NumberFormat="1" applyFont="1" applyFill="1" applyBorder="1" applyAlignment="1" applyProtection="1">
      <alignment horizontal="left" vertical="center" wrapText="1" indent="2"/>
      <protection hidden="1"/>
    </xf>
    <xf numFmtId="0" fontId="13" fillId="0" borderId="0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NumberFormat="1" applyFont="1" applyBorder="1" applyAlignment="1" applyProtection="1">
      <alignment horizontal="justify" vertical="center" wrapText="1"/>
      <protection hidden="1"/>
    </xf>
    <xf numFmtId="0" fontId="13" fillId="0" borderId="0" xfId="0" applyNumberFormat="1" applyFont="1" applyFill="1" applyBorder="1" applyAlignment="1" applyProtection="1">
      <alignment horizontal="left" vertical="center" wrapText="1"/>
      <protection hidden="1"/>
    </xf>
    <xf numFmtId="2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 wrapText="1" indent="2"/>
      <protection hidden="1"/>
    </xf>
    <xf numFmtId="0" fontId="1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14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14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4" fillId="8" borderId="5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0" applyNumberFormat="1" applyFont="1" applyBorder="1" applyAlignment="1" applyProtection="1">
      <alignment horizontal="center" vertical="center" wrapText="1"/>
      <protection hidden="1"/>
    </xf>
    <xf numFmtId="0" fontId="13" fillId="0" borderId="3" xfId="0" applyNumberFormat="1" applyFont="1" applyBorder="1" applyAlignment="1" applyProtection="1">
      <alignment horizontal="center" vertical="center" wrapText="1"/>
      <protection hidden="1"/>
    </xf>
    <xf numFmtId="0" fontId="13" fillId="0" borderId="7" xfId="0" applyNumberFormat="1" applyFont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 applyProtection="1">
      <alignment horizontal="center" vertical="center" wrapText="1"/>
      <protection hidden="1"/>
    </xf>
    <xf numFmtId="0" fontId="7" fillId="4" borderId="9" xfId="0" applyFont="1" applyFill="1" applyBorder="1" applyAlignment="1" applyProtection="1">
      <alignment horizontal="center" vertical="center" wrapText="1"/>
      <protection hidden="1"/>
    </xf>
    <xf numFmtId="0" fontId="7" fillId="4" borderId="10" xfId="0" applyFont="1" applyFill="1" applyBorder="1" applyAlignment="1" applyProtection="1">
      <alignment horizontal="center" vertical="center" wrapText="1"/>
      <protection hidden="1"/>
    </xf>
    <xf numFmtId="0" fontId="7" fillId="4" borderId="1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0" fontId="8" fillId="6" borderId="13" xfId="0" applyFont="1" applyFill="1" applyBorder="1" applyAlignment="1" applyProtection="1">
      <alignment horizontal="center" vertical="center"/>
      <protection hidden="1"/>
    </xf>
    <xf numFmtId="0" fontId="8" fillId="7" borderId="13" xfId="0" applyFont="1" applyFill="1" applyBorder="1" applyAlignment="1" applyProtection="1">
      <alignment horizontal="center" vertical="center"/>
      <protection hidden="1"/>
    </xf>
    <xf numFmtId="0" fontId="8" fillId="8" borderId="14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7" fillId="2" borderId="5" xfId="0" applyFont="1" applyFill="1" applyBorder="1" applyAlignment="1" applyProtection="1">
      <alignment horizontal="center" vertical="center" wrapText="1"/>
      <protection hidden="1"/>
    </xf>
    <xf numFmtId="0" fontId="7" fillId="2" borderId="15" xfId="0" applyFont="1" applyFill="1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horizontal="center" vertical="center" wrapText="1"/>
      <protection hidden="1"/>
    </xf>
    <xf numFmtId="0" fontId="0" fillId="0" borderId="17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0" borderId="21" xfId="0" applyBorder="1" applyAlignment="1" applyProtection="1">
      <alignment horizontal="center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13" fillId="0" borderId="81" xfId="0" applyNumberFormat="1" applyFont="1" applyBorder="1" applyAlignment="1" applyProtection="1">
      <alignment horizontal="center" vertical="center" wrapText="1"/>
      <protection hidden="1"/>
    </xf>
    <xf numFmtId="0" fontId="13" fillId="0" borderId="82" xfId="0" applyNumberFormat="1" applyFont="1" applyBorder="1" applyAlignment="1" applyProtection="1">
      <alignment horizontal="center" vertical="center" wrapText="1"/>
      <protection hidden="1"/>
    </xf>
    <xf numFmtId="0" fontId="13" fillId="0" borderId="83" xfId="0" applyNumberFormat="1" applyFont="1" applyBorder="1" applyAlignment="1" applyProtection="1">
      <alignment horizontal="center" vertical="center" wrapText="1"/>
      <protection hidden="1"/>
    </xf>
    <xf numFmtId="0" fontId="13" fillId="0" borderId="84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NumberFormat="1" applyFont="1" applyBorder="1" applyAlignment="1" applyProtection="1">
      <alignment horizontal="center" vertical="center" wrapText="1"/>
      <protection hidden="1"/>
    </xf>
    <xf numFmtId="0" fontId="13" fillId="0" borderId="85" xfId="0" applyNumberFormat="1" applyFont="1" applyBorder="1" applyAlignment="1" applyProtection="1">
      <alignment horizontal="center" vertical="center" wrapText="1"/>
      <protection hidden="1"/>
    </xf>
    <xf numFmtId="0" fontId="13" fillId="0" borderId="86" xfId="0" applyNumberFormat="1" applyFont="1" applyBorder="1" applyAlignment="1" applyProtection="1">
      <alignment horizontal="center" vertical="center" wrapText="1"/>
      <protection hidden="1"/>
    </xf>
    <xf numFmtId="0" fontId="13" fillId="0" borderId="87" xfId="0" applyNumberFormat="1" applyFont="1" applyBorder="1" applyAlignment="1" applyProtection="1">
      <alignment horizontal="center" vertical="center" wrapText="1"/>
      <protection hidden="1"/>
    </xf>
    <xf numFmtId="0" fontId="13" fillId="0" borderId="88" xfId="0" applyNumberFormat="1" applyFont="1" applyBorder="1" applyAlignment="1" applyProtection="1">
      <alignment horizontal="center" vertical="center" wrapText="1"/>
      <protection hidden="1"/>
    </xf>
    <xf numFmtId="0" fontId="13" fillId="0" borderId="29" xfId="0" applyNumberFormat="1" applyFont="1" applyBorder="1" applyAlignment="1" applyProtection="1">
      <alignment horizontal="left" vertical="center" wrapText="1"/>
      <protection hidden="1"/>
    </xf>
    <xf numFmtId="0" fontId="13" fillId="0" borderId="30" xfId="0" applyNumberFormat="1" applyFont="1" applyBorder="1" applyAlignment="1" applyProtection="1">
      <alignment horizontal="left" vertical="center" wrapText="1"/>
      <protection hidden="1"/>
    </xf>
    <xf numFmtId="0" fontId="13" fillId="0" borderId="63" xfId="0" applyNumberFormat="1" applyFont="1" applyBorder="1" applyAlignment="1" applyProtection="1">
      <alignment horizontal="left" vertical="center" wrapText="1"/>
      <protection hidden="1"/>
    </xf>
    <xf numFmtId="0" fontId="18" fillId="0" borderId="27" xfId="0" applyNumberFormat="1" applyFont="1" applyBorder="1" applyAlignment="1" applyProtection="1">
      <alignment horizontal="center" vertical="center" wrapText="1"/>
      <protection hidden="1"/>
    </xf>
    <xf numFmtId="0" fontId="18" fillId="0" borderId="28" xfId="0" applyNumberFormat="1" applyFont="1" applyBorder="1" applyAlignment="1" applyProtection="1">
      <alignment horizontal="center" vertical="center" wrapText="1"/>
      <protection hidden="1"/>
    </xf>
    <xf numFmtId="0" fontId="18" fillId="0" borderId="19" xfId="0" applyNumberFormat="1" applyFont="1" applyBorder="1" applyAlignment="1" applyProtection="1">
      <alignment horizontal="center" vertical="center" wrapText="1"/>
      <protection hidden="1"/>
    </xf>
    <xf numFmtId="0" fontId="19" fillId="0" borderId="5" xfId="0" applyNumberFormat="1" applyFont="1" applyBorder="1" applyAlignment="1" applyProtection="1">
      <alignment horizontal="center" vertical="center" wrapText="1"/>
      <protection hidden="1"/>
    </xf>
    <xf numFmtId="0" fontId="13" fillId="9" borderId="91" xfId="0" applyNumberFormat="1" applyFont="1" applyFill="1" applyBorder="1" applyAlignment="1" applyProtection="1">
      <alignment horizontal="left" vertical="center" wrapText="1"/>
      <protection hidden="1"/>
    </xf>
    <xf numFmtId="0" fontId="13" fillId="9" borderId="92" xfId="0" applyNumberFormat="1" applyFont="1" applyFill="1" applyBorder="1" applyAlignment="1" applyProtection="1">
      <alignment horizontal="left" vertical="center" wrapText="1"/>
      <protection hidden="1"/>
    </xf>
    <xf numFmtId="2" fontId="14" fillId="0" borderId="92" xfId="0" applyNumberFormat="1" applyFont="1" applyBorder="1" applyAlignment="1" applyProtection="1">
      <alignment horizontal="center" vertical="center" wrapText="1"/>
      <protection hidden="1"/>
    </xf>
    <xf numFmtId="0" fontId="13" fillId="0" borderId="92" xfId="0" applyNumberFormat="1" applyFont="1" applyBorder="1" applyAlignment="1" applyProtection="1">
      <alignment horizontal="center" vertical="center" wrapText="1"/>
      <protection hidden="1"/>
    </xf>
    <xf numFmtId="0" fontId="13" fillId="0" borderId="93" xfId="0" applyNumberFormat="1" applyFont="1" applyBorder="1" applyAlignment="1" applyProtection="1">
      <alignment horizontal="center" vertical="center" wrapText="1"/>
      <protection hidden="1"/>
    </xf>
    <xf numFmtId="0" fontId="20" fillId="9" borderId="54" xfId="0" applyNumberFormat="1" applyFont="1" applyFill="1" applyBorder="1" applyAlignment="1" applyProtection="1">
      <alignment horizontal="center" vertical="center" wrapText="1"/>
      <protection hidden="1"/>
    </xf>
    <xf numFmtId="0" fontId="20" fillId="9" borderId="55" xfId="0" applyNumberFormat="1" applyFont="1" applyFill="1" applyBorder="1" applyAlignment="1" applyProtection="1">
      <alignment horizontal="center" vertical="center" wrapText="1"/>
      <protection hidden="1"/>
    </xf>
    <xf numFmtId="0" fontId="14" fillId="9" borderId="55" xfId="0" applyNumberFormat="1" applyFont="1" applyFill="1" applyBorder="1" applyAlignment="1" applyProtection="1">
      <alignment horizontal="center" vertical="center" wrapText="1"/>
      <protection hidden="1"/>
    </xf>
    <xf numFmtId="0" fontId="14" fillId="9" borderId="62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94" xfId="0" applyNumberFormat="1" applyFont="1" applyBorder="1" applyAlignment="1" applyProtection="1">
      <alignment horizontal="center" vertical="center" wrapText="1"/>
      <protection hidden="1"/>
    </xf>
    <xf numFmtId="0" fontId="18" fillId="0" borderId="47" xfId="0" applyNumberFormat="1" applyFont="1" applyBorder="1" applyAlignment="1" applyProtection="1">
      <alignment horizontal="center" vertical="center" wrapText="1"/>
      <protection hidden="1"/>
    </xf>
    <xf numFmtId="0" fontId="18" fillId="0" borderId="20" xfId="0" applyNumberFormat="1" applyFont="1" applyBorder="1" applyAlignment="1" applyProtection="1">
      <alignment horizontal="center" vertical="center" wrapText="1"/>
      <protection hidden="1"/>
    </xf>
    <xf numFmtId="0" fontId="19" fillId="0" borderId="27" xfId="0" applyNumberFormat="1" applyFont="1" applyBorder="1" applyAlignment="1" applyProtection="1">
      <alignment horizontal="center" vertical="center" wrapText="1"/>
      <protection hidden="1"/>
    </xf>
    <xf numFmtId="0" fontId="19" fillId="0" borderId="28" xfId="0" applyNumberFormat="1" applyFont="1" applyBorder="1" applyAlignment="1" applyProtection="1">
      <alignment horizontal="center" vertical="center" wrapText="1"/>
      <protection hidden="1"/>
    </xf>
    <xf numFmtId="0" fontId="19" fillId="0" borderId="19" xfId="0" applyNumberFormat="1" applyFont="1" applyBorder="1" applyAlignment="1" applyProtection="1">
      <alignment horizontal="center" vertical="center" wrapText="1"/>
      <protection hidden="1"/>
    </xf>
    <xf numFmtId="0" fontId="19" fillId="0" borderId="94" xfId="0" applyNumberFormat="1" applyFont="1" applyBorder="1" applyAlignment="1" applyProtection="1">
      <alignment horizontal="center" vertical="center" wrapText="1"/>
      <protection hidden="1"/>
    </xf>
    <xf numFmtId="0" fontId="19" fillId="0" borderId="47" xfId="0" applyNumberFormat="1" applyFont="1" applyBorder="1" applyAlignment="1" applyProtection="1">
      <alignment horizontal="center" vertical="center" wrapText="1"/>
      <protection hidden="1"/>
    </xf>
    <xf numFmtId="0" fontId="19" fillId="0" borderId="20" xfId="0" applyNumberFormat="1" applyFont="1" applyBorder="1" applyAlignment="1" applyProtection="1">
      <alignment horizontal="center" vertical="center" wrapText="1"/>
      <protection hidden="1"/>
    </xf>
    <xf numFmtId="0" fontId="20" fillId="0" borderId="30" xfId="0" applyNumberFormat="1" applyFont="1" applyBorder="1" applyAlignment="1" applyProtection="1">
      <alignment horizontal="center" vertical="center" wrapText="1"/>
      <protection hidden="1"/>
    </xf>
    <xf numFmtId="0" fontId="20" fillId="0" borderId="31" xfId="0" applyNumberFormat="1" applyFont="1" applyBorder="1" applyAlignment="1" applyProtection="1">
      <alignment horizontal="center" vertical="center" wrapText="1"/>
      <protection hidden="1"/>
    </xf>
    <xf numFmtId="0" fontId="13" fillId="0" borderId="27" xfId="0" applyNumberFormat="1" applyFont="1" applyBorder="1" applyAlignment="1" applyProtection="1">
      <alignment horizontal="left" vertical="center" wrapText="1"/>
      <protection hidden="1"/>
    </xf>
    <xf numFmtId="0" fontId="13" fillId="0" borderId="28" xfId="0" applyNumberFormat="1" applyFont="1" applyBorder="1" applyAlignment="1" applyProtection="1">
      <alignment horizontal="left" vertical="center" wrapText="1"/>
      <protection hidden="1"/>
    </xf>
    <xf numFmtId="0" fontId="13" fillId="0" borderId="77" xfId="0" applyNumberFormat="1" applyFont="1" applyBorder="1" applyAlignment="1" applyProtection="1">
      <alignment horizontal="left" vertical="center" wrapText="1"/>
      <protection hidden="1"/>
    </xf>
    <xf numFmtId="0" fontId="20" fillId="0" borderId="28" xfId="0" applyNumberFormat="1" applyFont="1" applyBorder="1" applyAlignment="1" applyProtection="1">
      <alignment horizontal="center" vertical="center" wrapText="1"/>
      <protection hidden="1"/>
    </xf>
    <xf numFmtId="0" fontId="20" fillId="0" borderId="19" xfId="0" applyNumberFormat="1" applyFont="1" applyBorder="1" applyAlignment="1" applyProtection="1">
      <alignment horizontal="center" vertical="center" wrapText="1"/>
      <protection hidden="1"/>
    </xf>
    <xf numFmtId="0" fontId="13" fillId="0" borderId="78" xfId="0" applyNumberFormat="1" applyFont="1" applyBorder="1" applyAlignment="1" applyProtection="1">
      <alignment horizontal="left" vertical="center" wrapText="1"/>
      <protection hidden="1"/>
    </xf>
    <xf numFmtId="0" fontId="13" fillId="0" borderId="79" xfId="0" applyNumberFormat="1" applyFont="1" applyBorder="1" applyAlignment="1" applyProtection="1">
      <alignment horizontal="left" vertical="center" wrapText="1"/>
      <protection hidden="1"/>
    </xf>
    <xf numFmtId="0" fontId="13" fillId="0" borderId="80" xfId="0" applyNumberFormat="1" applyFont="1" applyBorder="1" applyAlignment="1" applyProtection="1">
      <alignment horizontal="left" vertical="center" wrapText="1"/>
      <protection hidden="1"/>
    </xf>
    <xf numFmtId="0" fontId="20" fillId="0" borderId="89" xfId="0" applyNumberFormat="1" applyFont="1" applyBorder="1" applyAlignment="1" applyProtection="1">
      <alignment horizontal="center" vertical="center" wrapText="1"/>
      <protection hidden="1"/>
    </xf>
    <xf numFmtId="0" fontId="20" fillId="0" borderId="90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NumberFormat="1" applyFont="1" applyAlignment="1" applyProtection="1">
      <alignment horizontal="center" vertical="center" wrapText="1"/>
      <protection hidden="1"/>
    </xf>
    <xf numFmtId="0" fontId="13" fillId="0" borderId="10" xfId="0" applyNumberFormat="1" applyFont="1" applyBorder="1" applyAlignment="1" applyProtection="1">
      <alignment vertical="center" wrapText="1"/>
      <protection hidden="1"/>
    </xf>
    <xf numFmtId="0" fontId="13" fillId="0" borderId="3" xfId="0" applyNumberFormat="1" applyFont="1" applyBorder="1" applyAlignment="1" applyProtection="1">
      <alignment vertical="center" wrapText="1"/>
      <protection hidden="1"/>
    </xf>
    <xf numFmtId="0" fontId="13" fillId="0" borderId="3" xfId="0" applyNumberFormat="1" applyFont="1" applyBorder="1" applyAlignment="1" applyProtection="1">
      <alignment horizontal="center" vertical="center" wrapText="1"/>
      <protection hidden="1"/>
    </xf>
    <xf numFmtId="0" fontId="13" fillId="0" borderId="4" xfId="0" applyNumberFormat="1" applyFont="1" applyBorder="1" applyAlignment="1" applyProtection="1">
      <alignment horizontal="center" vertical="center" wrapText="1"/>
      <protection hidden="1"/>
    </xf>
    <xf numFmtId="0" fontId="13" fillId="0" borderId="40" xfId="0" applyNumberFormat="1" applyFont="1" applyBorder="1" applyAlignment="1" applyProtection="1">
      <alignment horizontal="center" vertical="center" wrapText="1"/>
      <protection hidden="1"/>
    </xf>
    <xf numFmtId="0" fontId="13" fillId="0" borderId="26" xfId="0" applyNumberFormat="1" applyFont="1" applyBorder="1" applyAlignment="1" applyProtection="1">
      <alignment horizontal="center" vertical="center" wrapText="1"/>
      <protection hidden="1"/>
    </xf>
    <xf numFmtId="0" fontId="13" fillId="0" borderId="51" xfId="0" applyNumberFormat="1" applyFont="1" applyBorder="1" applyAlignment="1" applyProtection="1">
      <alignment horizontal="center" vertical="center" wrapText="1"/>
      <protection hidden="1"/>
    </xf>
    <xf numFmtId="0" fontId="13" fillId="0" borderId="26" xfId="0" applyNumberFormat="1" applyFont="1" applyBorder="1" applyAlignment="1" applyProtection="1">
      <alignment horizontal="justify" vertical="center" wrapText="1"/>
      <protection hidden="1"/>
    </xf>
    <xf numFmtId="0" fontId="26" fillId="10" borderId="58" xfId="0" applyNumberFormat="1" applyFont="1" applyFill="1" applyBorder="1" applyAlignment="1" applyProtection="1">
      <alignment horizontal="center" vertical="center" wrapText="1"/>
      <protection hidden="1"/>
    </xf>
    <xf numFmtId="0" fontId="26" fillId="10" borderId="25" xfId="0" applyNumberFormat="1" applyFont="1" applyFill="1" applyBorder="1" applyAlignment="1" applyProtection="1">
      <alignment horizontal="center" vertical="center" wrapText="1"/>
      <protection hidden="1"/>
    </xf>
    <xf numFmtId="0" fontId="26" fillId="10" borderId="59" xfId="0" applyNumberFormat="1" applyFont="1" applyFill="1" applyBorder="1" applyAlignment="1" applyProtection="1">
      <alignment horizontal="center" vertical="center" wrapText="1"/>
      <protection hidden="1"/>
    </xf>
    <xf numFmtId="0" fontId="26" fillId="10" borderId="60" xfId="0" applyNumberFormat="1" applyFont="1" applyFill="1" applyBorder="1" applyAlignment="1" applyProtection="1">
      <alignment horizontal="center" vertical="center" wrapText="1"/>
      <protection hidden="1"/>
    </xf>
    <xf numFmtId="0" fontId="26" fillId="10" borderId="24" xfId="0" applyNumberFormat="1" applyFont="1" applyFill="1" applyBorder="1" applyAlignment="1" applyProtection="1">
      <alignment horizontal="center" vertical="center" wrapText="1"/>
      <protection hidden="1"/>
    </xf>
    <xf numFmtId="0" fontId="26" fillId="10" borderId="61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25" xfId="0" applyNumberFormat="1" applyFont="1" applyBorder="1" applyAlignment="1" applyProtection="1">
      <alignment horizontal="justify" vertical="top" wrapText="1"/>
      <protection hidden="1"/>
    </xf>
    <xf numFmtId="0" fontId="25" fillId="5" borderId="34" xfId="0" applyNumberFormat="1" applyFont="1" applyFill="1" applyBorder="1" applyAlignment="1" applyProtection="1">
      <alignment horizontal="center" vertical="center" wrapText="1"/>
      <protection hidden="1"/>
    </xf>
    <xf numFmtId="0" fontId="25" fillId="5" borderId="36" xfId="0" applyNumberFormat="1" applyFont="1" applyFill="1" applyBorder="1" applyAlignment="1" applyProtection="1">
      <alignment horizontal="center" vertical="center" wrapText="1"/>
      <protection hidden="1"/>
    </xf>
    <xf numFmtId="0" fontId="25" fillId="6" borderId="34" xfId="0" applyNumberFormat="1" applyFont="1" applyFill="1" applyBorder="1" applyAlignment="1" applyProtection="1">
      <alignment horizontal="center" vertical="center" wrapText="1"/>
      <protection hidden="1"/>
    </xf>
    <xf numFmtId="0" fontId="25" fillId="6" borderId="36" xfId="0" applyNumberFormat="1" applyFont="1" applyFill="1" applyBorder="1" applyAlignment="1" applyProtection="1">
      <alignment horizontal="center" vertical="center" wrapText="1"/>
      <protection hidden="1"/>
    </xf>
    <xf numFmtId="0" fontId="25" fillId="7" borderId="34" xfId="0" applyNumberFormat="1" applyFont="1" applyFill="1" applyBorder="1" applyAlignment="1" applyProtection="1">
      <alignment horizontal="center" vertical="center" wrapText="1"/>
      <protection hidden="1"/>
    </xf>
    <xf numFmtId="0" fontId="25" fillId="7" borderId="36" xfId="0" applyNumberFormat="1" applyFont="1" applyFill="1" applyBorder="1" applyAlignment="1" applyProtection="1">
      <alignment horizontal="center" vertical="center" wrapText="1"/>
      <protection hidden="1"/>
    </xf>
    <xf numFmtId="0" fontId="25" fillId="8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8" borderId="37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24" xfId="0" applyNumberFormat="1" applyFont="1" applyBorder="1" applyAlignment="1" applyProtection="1">
      <alignment horizontal="justify" vertical="center" wrapText="1"/>
      <protection hidden="1"/>
    </xf>
    <xf numFmtId="0" fontId="13" fillId="9" borderId="69" xfId="0" applyNumberFormat="1" applyFont="1" applyFill="1" applyBorder="1" applyAlignment="1" applyProtection="1">
      <alignment horizontal="left" vertical="center" wrapText="1"/>
      <protection hidden="1"/>
    </xf>
    <xf numFmtId="0" fontId="13" fillId="9" borderId="67" xfId="0" applyNumberFormat="1" applyFont="1" applyFill="1" applyBorder="1" applyAlignment="1" applyProtection="1">
      <alignment horizontal="left" vertical="center" wrapText="1"/>
      <protection hidden="1"/>
    </xf>
    <xf numFmtId="0" fontId="13" fillId="9" borderId="70" xfId="0" applyNumberFormat="1" applyFont="1" applyFill="1" applyBorder="1" applyAlignment="1" applyProtection="1">
      <alignment horizontal="left" vertical="center" wrapText="1"/>
      <protection hidden="1"/>
    </xf>
    <xf numFmtId="2" fontId="14" fillId="0" borderId="66" xfId="0" applyNumberFormat="1" applyFont="1" applyBorder="1" applyAlignment="1" applyProtection="1">
      <alignment horizontal="center" vertical="center" wrapText="1"/>
      <protection hidden="1"/>
    </xf>
    <xf numFmtId="2" fontId="14" fillId="0" borderId="67" xfId="0" applyNumberFormat="1" applyFont="1" applyBorder="1" applyAlignment="1" applyProtection="1">
      <alignment horizontal="center" vertical="center" wrapText="1"/>
      <protection hidden="1"/>
    </xf>
    <xf numFmtId="2" fontId="14" fillId="0" borderId="70" xfId="0" applyNumberFormat="1" applyFont="1" applyBorder="1" applyAlignment="1" applyProtection="1">
      <alignment horizontal="center" vertical="center" wrapText="1"/>
      <protection hidden="1"/>
    </xf>
    <xf numFmtId="0" fontId="13" fillId="0" borderId="66" xfId="0" applyNumberFormat="1" applyFont="1" applyBorder="1" applyAlignment="1" applyProtection="1">
      <alignment horizontal="center" vertical="center" wrapText="1"/>
      <protection hidden="1"/>
    </xf>
    <xf numFmtId="0" fontId="13" fillId="0" borderId="67" xfId="0" applyNumberFormat="1" applyFont="1" applyBorder="1" applyAlignment="1" applyProtection="1">
      <alignment horizontal="center" vertical="center" wrapText="1"/>
      <protection hidden="1"/>
    </xf>
    <xf numFmtId="0" fontId="13" fillId="0" borderId="68" xfId="0" applyNumberFormat="1" applyFont="1" applyBorder="1" applyAlignment="1" applyProtection="1">
      <alignment horizontal="center" vertical="center" wrapText="1"/>
      <protection hidden="1"/>
    </xf>
    <xf numFmtId="0" fontId="20" fillId="0" borderId="25" xfId="0" applyNumberFormat="1" applyFont="1" applyBorder="1" applyAlignment="1" applyProtection="1">
      <alignment horizontal="justify" vertical="top" wrapText="1"/>
      <protection hidden="1"/>
    </xf>
    <xf numFmtId="0" fontId="20" fillId="0" borderId="50" xfId="0" applyNumberFormat="1" applyFont="1" applyBorder="1" applyAlignment="1" applyProtection="1">
      <alignment horizontal="center" vertical="center" wrapText="1"/>
      <protection hidden="1"/>
    </xf>
    <xf numFmtId="0" fontId="20" fillId="0" borderId="57" xfId="0" applyNumberFormat="1" applyFont="1" applyBorder="1" applyAlignment="1" applyProtection="1">
      <alignment horizontal="center" vertical="center" wrapText="1"/>
      <protection hidden="1"/>
    </xf>
    <xf numFmtId="0" fontId="20" fillId="0" borderId="64" xfId="0" applyNumberFormat="1" applyFont="1" applyBorder="1" applyAlignment="1" applyProtection="1">
      <alignment horizontal="center" vertical="center" wrapText="1"/>
      <protection hidden="1"/>
    </xf>
    <xf numFmtId="0" fontId="20" fillId="0" borderId="65" xfId="0" applyNumberFormat="1" applyFont="1" applyBorder="1" applyAlignment="1" applyProtection="1">
      <alignment horizontal="center" vertical="center" wrapText="1"/>
      <protection hidden="1"/>
    </xf>
    <xf numFmtId="0" fontId="13" fillId="0" borderId="52" xfId="0" applyNumberFormat="1" applyFont="1" applyBorder="1" applyAlignment="1" applyProtection="1">
      <alignment horizontal="left" vertical="center" wrapText="1"/>
      <protection hidden="1"/>
    </xf>
    <xf numFmtId="0" fontId="13" fillId="0" borderId="26" xfId="0" applyNumberFormat="1" applyFont="1" applyBorder="1" applyAlignment="1" applyProtection="1">
      <alignment horizontal="left" vertical="center" wrapText="1"/>
      <protection hidden="1"/>
    </xf>
    <xf numFmtId="0" fontId="13" fillId="0" borderId="53" xfId="0" applyNumberFormat="1" applyFont="1" applyBorder="1" applyAlignment="1" applyProtection="1">
      <alignment horizontal="left" vertical="center" wrapText="1"/>
      <protection hidden="1"/>
    </xf>
    <xf numFmtId="0" fontId="14" fillId="0" borderId="75" xfId="0" applyNumberFormat="1" applyFont="1" applyBorder="1" applyAlignment="1" applyProtection="1">
      <alignment horizontal="justify" vertical="center" wrapText="1"/>
      <protection hidden="1"/>
    </xf>
    <xf numFmtId="0" fontId="14" fillId="0" borderId="76" xfId="0" applyNumberFormat="1" applyFont="1" applyBorder="1" applyAlignment="1" applyProtection="1">
      <alignment horizontal="justify" vertical="center" wrapText="1"/>
      <protection hidden="1"/>
    </xf>
    <xf numFmtId="0" fontId="20" fillId="0" borderId="73" xfId="0" applyNumberFormat="1" applyFont="1" applyBorder="1" applyAlignment="1" applyProtection="1">
      <alignment horizontal="justify" vertical="top" wrapText="1"/>
      <protection hidden="1"/>
    </xf>
    <xf numFmtId="0" fontId="20" fillId="0" borderId="74" xfId="0" applyNumberFormat="1" applyFont="1" applyBorder="1" applyAlignment="1" applyProtection="1">
      <alignment horizontal="justify" vertical="top" wrapText="1"/>
      <protection hidden="1"/>
    </xf>
    <xf numFmtId="0" fontId="16" fillId="0" borderId="25" xfId="0" applyNumberFormat="1" applyFont="1" applyBorder="1" applyAlignment="1" applyProtection="1">
      <alignment horizontal="left" vertical="center" wrapText="1"/>
      <protection hidden="1"/>
    </xf>
    <xf numFmtId="0" fontId="17" fillId="0" borderId="25" xfId="0" applyNumberFormat="1" applyFont="1" applyBorder="1" applyAlignment="1" applyProtection="1">
      <alignment horizontal="left" vertical="center" wrapText="1"/>
      <protection hidden="1"/>
    </xf>
    <xf numFmtId="0" fontId="15" fillId="0" borderId="0" xfId="0" applyNumberFormat="1" applyFont="1" applyAlignment="1" applyProtection="1">
      <alignment horizontal="left" vertical="top" wrapText="1"/>
      <protection hidden="1"/>
    </xf>
    <xf numFmtId="0" fontId="25" fillId="0" borderId="0" xfId="0" applyNumberFormat="1" applyFont="1" applyAlignment="1" applyProtection="1">
      <alignment horizontal="justify" vertical="center" wrapText="1"/>
      <protection hidden="1"/>
    </xf>
    <xf numFmtId="0" fontId="13" fillId="0" borderId="0" xfId="0" applyNumberFormat="1" applyFont="1" applyAlignment="1" applyProtection="1">
      <alignment horizontal="justify" vertical="center" wrapText="1"/>
      <protection hidden="1"/>
    </xf>
    <xf numFmtId="0" fontId="25" fillId="5" borderId="71" xfId="0" applyNumberFormat="1" applyFont="1" applyFill="1" applyBorder="1" applyAlignment="1" applyProtection="1">
      <alignment horizontal="left" vertical="center" wrapText="1"/>
      <protection hidden="1"/>
    </xf>
    <xf numFmtId="0" fontId="25" fillId="5" borderId="43" xfId="0" applyNumberFormat="1" applyFont="1" applyFill="1" applyBorder="1" applyAlignment="1" applyProtection="1">
      <alignment horizontal="left" vertical="center" wrapText="1"/>
      <protection hidden="1"/>
    </xf>
    <xf numFmtId="0" fontId="25" fillId="5" borderId="72" xfId="0" applyNumberFormat="1" applyFont="1" applyFill="1" applyBorder="1" applyAlignment="1" applyProtection="1">
      <alignment horizontal="left" vertical="center" wrapText="1"/>
      <protection hidden="1"/>
    </xf>
    <xf numFmtId="0" fontId="25" fillId="6" borderId="56" xfId="0" applyNumberFormat="1" applyFont="1" applyFill="1" applyBorder="1" applyAlignment="1" applyProtection="1">
      <alignment horizontal="left" vertical="center" wrapText="1"/>
      <protection hidden="1"/>
    </xf>
    <xf numFmtId="0" fontId="25" fillId="6" borderId="28" xfId="0" applyNumberFormat="1" applyFont="1" applyFill="1" applyBorder="1" applyAlignment="1" applyProtection="1">
      <alignment horizontal="left" vertical="center" wrapText="1"/>
      <protection hidden="1"/>
    </xf>
    <xf numFmtId="0" fontId="27" fillId="0" borderId="40" xfId="0" applyNumberFormat="1" applyFont="1" applyBorder="1" applyAlignment="1" applyProtection="1">
      <alignment horizontal="center" vertical="center" wrapText="1"/>
      <protection hidden="1"/>
    </xf>
    <xf numFmtId="0" fontId="27" fillId="0" borderId="26" xfId="0" applyNumberFormat="1" applyFont="1" applyBorder="1" applyAlignment="1" applyProtection="1">
      <alignment horizontal="center" vertical="center" wrapText="1"/>
      <protection hidden="1"/>
    </xf>
    <xf numFmtId="0" fontId="27" fillId="0" borderId="41" xfId="0" applyNumberFormat="1" applyFont="1" applyBorder="1" applyAlignment="1" applyProtection="1">
      <alignment horizontal="center" vertical="center" wrapText="1"/>
      <protection hidden="1"/>
    </xf>
    <xf numFmtId="0" fontId="13" fillId="0" borderId="52" xfId="0" applyNumberFormat="1" applyFont="1" applyBorder="1" applyAlignment="1" applyProtection="1">
      <alignment horizontal="justify" vertical="center" wrapText="1"/>
      <protection hidden="1"/>
    </xf>
    <xf numFmtId="0" fontId="13" fillId="0" borderId="53" xfId="0" applyNumberFormat="1" applyFont="1" applyBorder="1" applyAlignment="1" applyProtection="1">
      <alignment horizontal="justify" vertical="center" wrapText="1"/>
      <protection hidden="1"/>
    </xf>
    <xf numFmtId="0" fontId="1" fillId="0" borderId="75" xfId="0" applyNumberFormat="1" applyFont="1" applyBorder="1" applyAlignment="1" applyProtection="1">
      <alignment horizontal="justify" vertical="center" wrapText="1"/>
      <protection hidden="1"/>
    </xf>
    <xf numFmtId="0" fontId="13" fillId="0" borderId="24" xfId="0" applyNumberFormat="1" applyFont="1" applyBorder="1" applyAlignment="1" applyProtection="1">
      <alignment horizontal="justify" vertical="center" wrapText="1"/>
      <protection hidden="1"/>
    </xf>
    <xf numFmtId="0" fontId="13" fillId="0" borderId="76" xfId="0" applyNumberFormat="1" applyFont="1" applyBorder="1" applyAlignment="1" applyProtection="1">
      <alignment horizontal="justify" vertical="center" wrapText="1"/>
      <protection hidden="1"/>
    </xf>
    <xf numFmtId="0" fontId="25" fillId="7" borderId="56" xfId="0" applyNumberFormat="1" applyFont="1" applyFill="1" applyBorder="1" applyAlignment="1" applyProtection="1">
      <alignment horizontal="left" vertical="center" wrapText="1"/>
      <protection hidden="1"/>
    </xf>
    <xf numFmtId="0" fontId="25" fillId="7" borderId="28" xfId="0" applyNumberFormat="1" applyFont="1" applyFill="1" applyBorder="1" applyAlignment="1" applyProtection="1">
      <alignment horizontal="left" vertical="center" wrapText="1"/>
      <protection hidden="1"/>
    </xf>
    <xf numFmtId="0" fontId="20" fillId="0" borderId="42" xfId="0" applyNumberFormat="1" applyFont="1" applyBorder="1" applyAlignment="1" applyProtection="1">
      <alignment horizontal="justify" vertical="center" wrapText="1"/>
      <protection hidden="1"/>
    </xf>
    <xf numFmtId="0" fontId="20" fillId="0" borderId="43" xfId="0" applyNumberFormat="1" applyFont="1" applyBorder="1" applyAlignment="1" applyProtection="1">
      <alignment horizontal="justify" vertical="center" wrapText="1"/>
      <protection hidden="1"/>
    </xf>
    <xf numFmtId="0" fontId="20" fillId="0" borderId="44" xfId="0" applyNumberFormat="1" applyFont="1" applyBorder="1" applyAlignment="1" applyProtection="1">
      <alignment horizontal="justify" vertical="center" wrapText="1"/>
      <protection hidden="1"/>
    </xf>
    <xf numFmtId="0" fontId="20" fillId="0" borderId="45" xfId="0" applyNumberFormat="1" applyFont="1" applyBorder="1" applyAlignment="1" applyProtection="1">
      <alignment horizontal="justify" vertical="center" wrapText="1"/>
      <protection hidden="1"/>
    </xf>
    <xf numFmtId="0" fontId="20" fillId="0" borderId="28" xfId="0" applyNumberFormat="1" applyFont="1" applyBorder="1" applyAlignment="1" applyProtection="1">
      <alignment horizontal="justify" vertical="center" wrapText="1"/>
      <protection hidden="1"/>
    </xf>
    <xf numFmtId="0" fontId="20" fillId="0" borderId="33" xfId="0" applyNumberFormat="1" applyFont="1" applyBorder="1" applyAlignment="1" applyProtection="1">
      <alignment horizontal="justify" vertical="center" wrapText="1"/>
      <protection hidden="1"/>
    </xf>
    <xf numFmtId="0" fontId="25" fillId="8" borderId="46" xfId="0" applyNumberFormat="1" applyFont="1" applyFill="1" applyBorder="1" applyAlignment="1" applyProtection="1">
      <alignment horizontal="left" vertical="center" wrapText="1"/>
      <protection hidden="1"/>
    </xf>
    <xf numFmtId="0" fontId="25" fillId="8" borderId="47" xfId="0" applyNumberFormat="1" applyFont="1" applyFill="1" applyBorder="1" applyAlignment="1" applyProtection="1">
      <alignment horizontal="left" vertical="center" wrapText="1"/>
      <protection hidden="1"/>
    </xf>
    <xf numFmtId="0" fontId="20" fillId="0" borderId="48" xfId="0" applyNumberFormat="1" applyFont="1" applyBorder="1" applyAlignment="1" applyProtection="1">
      <alignment horizontal="justify" vertical="center" wrapText="1"/>
      <protection hidden="1"/>
    </xf>
    <xf numFmtId="0" fontId="20" fillId="0" borderId="47" xfId="0" applyNumberFormat="1" applyFont="1" applyBorder="1" applyAlignment="1" applyProtection="1">
      <alignment horizontal="justify" vertical="center" wrapText="1"/>
      <protection hidden="1"/>
    </xf>
    <xf numFmtId="0" fontId="20" fillId="0" borderId="49" xfId="0" applyNumberFormat="1" applyFont="1" applyBorder="1" applyAlignment="1" applyProtection="1">
      <alignment horizontal="justify" vertical="center" wrapText="1"/>
      <protection hidden="1"/>
    </xf>
    <xf numFmtId="0" fontId="21" fillId="9" borderId="34" xfId="0" applyNumberFormat="1" applyFont="1" applyFill="1" applyBorder="1" applyAlignment="1" applyProtection="1">
      <alignment horizontal="center" vertical="center" wrapText="1"/>
      <protection hidden="1"/>
    </xf>
    <xf numFmtId="0" fontId="21" fillId="9" borderId="35" xfId="0" applyNumberFormat="1" applyFont="1" applyFill="1" applyBorder="1" applyAlignment="1" applyProtection="1">
      <alignment horizontal="center" vertical="center" wrapText="1"/>
      <protection hidden="1"/>
    </xf>
    <xf numFmtId="0" fontId="21" fillId="9" borderId="36" xfId="0" applyNumberFormat="1" applyFont="1" applyFill="1" applyBorder="1" applyAlignment="1" applyProtection="1">
      <alignment horizontal="center" vertical="center" wrapText="1"/>
      <protection hidden="1"/>
    </xf>
    <xf numFmtId="0" fontId="21" fillId="9" borderId="37" xfId="0" applyNumberFormat="1" applyFont="1" applyFill="1" applyBorder="1" applyAlignment="1" applyProtection="1">
      <alignment horizontal="center" vertical="center" wrapText="1"/>
      <protection hidden="1"/>
    </xf>
    <xf numFmtId="0" fontId="22" fillId="9" borderId="38" xfId="0" applyNumberFormat="1" applyFont="1" applyFill="1" applyBorder="1" applyAlignment="1" applyProtection="1">
      <alignment horizontal="center" vertical="center" wrapText="1"/>
      <protection hidden="1"/>
    </xf>
    <xf numFmtId="0" fontId="22" fillId="9" borderId="34" xfId="0" applyNumberFormat="1" applyFont="1" applyFill="1" applyBorder="1" applyAlignment="1" applyProtection="1">
      <alignment horizontal="center" vertical="center" wrapText="1"/>
      <protection hidden="1"/>
    </xf>
    <xf numFmtId="0" fontId="22" fillId="9" borderId="39" xfId="0" applyNumberFormat="1" applyFont="1" applyFill="1" applyBorder="1" applyAlignment="1" applyProtection="1">
      <alignment horizontal="center" vertical="center" wrapText="1"/>
      <protection hidden="1"/>
    </xf>
    <xf numFmtId="0" fontId="22" fillId="9" borderId="36" xfId="0" applyNumberFormat="1" applyFont="1" applyFill="1" applyBorder="1" applyAlignment="1" applyProtection="1">
      <alignment horizontal="center" vertical="center" wrapText="1"/>
      <protection hidden="1"/>
    </xf>
    <xf numFmtId="2" fontId="23" fillId="0" borderId="34" xfId="0" applyNumberFormat="1" applyFont="1" applyBorder="1" applyAlignment="1" applyProtection="1">
      <alignment horizontal="center" vertical="center" wrapText="1"/>
      <protection hidden="1"/>
    </xf>
    <xf numFmtId="2" fontId="23" fillId="0" borderId="36" xfId="0" applyNumberFormat="1" applyFont="1" applyBorder="1" applyAlignment="1" applyProtection="1">
      <alignment horizontal="center" vertical="center" wrapText="1"/>
      <protection hidden="1"/>
    </xf>
    <xf numFmtId="0" fontId="24" fillId="9" borderId="95" xfId="0" applyNumberFormat="1" applyFont="1" applyFill="1" applyBorder="1" applyAlignment="1" applyProtection="1">
      <alignment horizontal="center" vertical="center" wrapText="1"/>
      <protection hidden="1"/>
    </xf>
    <xf numFmtId="0" fontId="24" fillId="9" borderId="96" xfId="0" applyNumberFormat="1" applyFont="1" applyFill="1" applyBorder="1" applyAlignment="1" applyProtection="1">
      <alignment horizontal="center" vertical="center" wrapText="1"/>
      <protection hidden="1"/>
    </xf>
    <xf numFmtId="0" fontId="24" fillId="9" borderId="97" xfId="0" applyNumberFormat="1" applyFont="1" applyFill="1" applyBorder="1" applyAlignment="1" applyProtection="1">
      <alignment horizontal="center" vertical="center" wrapText="1"/>
      <protection hidden="1"/>
    </xf>
    <xf numFmtId="0" fontId="24" fillId="9" borderId="98" xfId="0" applyNumberFormat="1" applyFont="1" applyFill="1" applyBorder="1" applyAlignment="1" applyProtection="1">
      <alignment horizontal="center" vertical="center" wrapText="1"/>
      <protection hidden="1"/>
    </xf>
    <xf numFmtId="0" fontId="24" fillId="9" borderId="99" xfId="0" applyNumberFormat="1" applyFont="1" applyFill="1" applyBorder="1" applyAlignment="1" applyProtection="1">
      <alignment horizontal="center" vertical="center" wrapText="1"/>
      <protection hidden="1"/>
    </xf>
    <xf numFmtId="0" fontId="24" fillId="9" borderId="100" xfId="0" applyNumberFormat="1" applyFont="1" applyFill="1" applyBorder="1" applyAlignment="1" applyProtection="1">
      <alignment horizontal="center" vertical="center" wrapText="1"/>
      <protection hidden="1"/>
    </xf>
    <xf numFmtId="0" fontId="14" fillId="9" borderId="40" xfId="0" applyNumberFormat="1" applyFont="1" applyFill="1" applyBorder="1" applyAlignment="1" applyProtection="1">
      <alignment horizontal="center" vertical="center" wrapText="1"/>
      <protection hidden="1"/>
    </xf>
    <xf numFmtId="0" fontId="14" fillId="9" borderId="26" xfId="0" applyNumberFormat="1" applyFont="1" applyFill="1" applyBorder="1" applyAlignment="1" applyProtection="1">
      <alignment horizontal="center" vertical="center" wrapText="1"/>
      <protection hidden="1"/>
    </xf>
    <xf numFmtId="0" fontId="14" fillId="9" borderId="41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5" xfId="0" applyNumberFormat="1" applyFont="1" applyBorder="1" applyAlignment="1" applyProtection="1">
      <alignment horizontal="center" vertical="center" wrapText="1"/>
      <protection hidden="1"/>
    </xf>
    <xf numFmtId="0" fontId="20" fillId="0" borderId="15" xfId="0" applyNumberFormat="1" applyFont="1" applyBorder="1" applyAlignment="1" applyProtection="1">
      <alignment horizontal="center" vertical="center" wrapText="1"/>
      <protection hidden="1"/>
    </xf>
    <xf numFmtId="0" fontId="13" fillId="0" borderId="6" xfId="0" applyNumberFormat="1" applyFont="1" applyBorder="1" applyAlignment="1" applyProtection="1">
      <alignment horizontal="center" vertical="center" wrapText="1"/>
      <protection hidden="1"/>
    </xf>
    <xf numFmtId="0" fontId="13" fillId="0" borderId="23" xfId="0" applyNumberFormat="1" applyFont="1" applyBorder="1" applyAlignment="1" applyProtection="1">
      <alignment horizontal="center" vertical="center" wrapText="1"/>
      <protection hidden="1"/>
    </xf>
    <xf numFmtId="0" fontId="18" fillId="0" borderId="29" xfId="0" applyNumberFormat="1" applyFont="1" applyBorder="1" applyAlignment="1" applyProtection="1">
      <alignment horizontal="center" vertical="center" wrapText="1"/>
      <protection hidden="1"/>
    </xf>
    <xf numFmtId="0" fontId="18" fillId="0" borderId="30" xfId="0" applyNumberFormat="1" applyFont="1" applyBorder="1" applyAlignment="1" applyProtection="1">
      <alignment horizontal="center" vertical="center" wrapText="1"/>
      <protection hidden="1"/>
    </xf>
    <xf numFmtId="0" fontId="18" fillId="0" borderId="31" xfId="0" applyNumberFormat="1" applyFont="1" applyBorder="1" applyAlignment="1" applyProtection="1">
      <alignment horizontal="center" vertical="center" wrapText="1"/>
      <protection hidden="1"/>
    </xf>
    <xf numFmtId="0" fontId="13" fillId="0" borderId="11" xfId="0" applyNumberFormat="1" applyFont="1" applyBorder="1" applyAlignment="1" applyProtection="1">
      <alignment vertical="center" wrapText="1"/>
      <protection hidden="1"/>
    </xf>
    <xf numFmtId="0" fontId="13" fillId="0" borderId="7" xfId="0" applyNumberFormat="1" applyFont="1" applyBorder="1" applyAlignment="1" applyProtection="1">
      <alignment vertical="center" wrapText="1"/>
      <protection hidden="1"/>
    </xf>
    <xf numFmtId="0" fontId="13" fillId="0" borderId="32" xfId="0" applyNumberFormat="1" applyFont="1" applyBorder="1" applyAlignment="1" applyProtection="1">
      <alignment vertical="center" wrapText="1"/>
      <protection hidden="1"/>
    </xf>
    <xf numFmtId="0" fontId="13" fillId="0" borderId="6" xfId="0" applyNumberFormat="1" applyFont="1" applyBorder="1" applyAlignment="1" applyProtection="1">
      <alignment vertical="center" wrapText="1"/>
      <protection hidden="1"/>
    </xf>
    <xf numFmtId="2" fontId="13" fillId="0" borderId="7" xfId="0" applyNumberFormat="1" applyFont="1" applyBorder="1" applyAlignment="1" applyProtection="1">
      <alignment horizontal="center" vertical="center" wrapText="1"/>
      <protection hidden="1"/>
    </xf>
    <xf numFmtId="2" fontId="13" fillId="0" borderId="21" xfId="0" applyNumberFormat="1" applyFont="1" applyBorder="1" applyAlignment="1" applyProtection="1">
      <alignment horizontal="center" vertical="center" wrapText="1"/>
      <protection hidden="1"/>
    </xf>
    <xf numFmtId="0" fontId="13" fillId="0" borderId="27" xfId="0" applyNumberFormat="1" applyFont="1" applyBorder="1" applyAlignment="1" applyProtection="1">
      <alignment horizontal="center" vertical="center" wrapText="1"/>
      <protection hidden="1"/>
    </xf>
    <xf numFmtId="0" fontId="13" fillId="0" borderId="28" xfId="0" applyNumberFormat="1" applyFont="1" applyBorder="1" applyAlignment="1" applyProtection="1">
      <alignment horizontal="center" vertical="center" wrapText="1"/>
      <protection hidden="1"/>
    </xf>
    <xf numFmtId="0" fontId="13" fillId="0" borderId="33" xfId="0" applyNumberFormat="1" applyFont="1" applyBorder="1" applyAlignment="1" applyProtection="1">
      <alignment horizontal="center" vertical="center" wrapText="1"/>
      <protection hidden="1"/>
    </xf>
    <xf numFmtId="0" fontId="19" fillId="0" borderId="29" xfId="0" applyNumberFormat="1" applyFont="1" applyBorder="1" applyAlignment="1" applyProtection="1">
      <alignment horizontal="center" vertical="center" wrapText="1"/>
      <protection hidden="1"/>
    </xf>
    <xf numFmtId="0" fontId="19" fillId="0" borderId="30" xfId="0" applyNumberFormat="1" applyFont="1" applyBorder="1" applyAlignment="1" applyProtection="1">
      <alignment horizontal="center" vertical="center" wrapText="1"/>
      <protection hidden="1"/>
    </xf>
    <xf numFmtId="0" fontId="19" fillId="0" borderId="31" xfId="0" applyNumberFormat="1" applyFont="1" applyBorder="1" applyAlignment="1" applyProtection="1">
      <alignment horizontal="center" vertical="center" wrapText="1"/>
      <protection hidden="1"/>
    </xf>
    <xf numFmtId="0" fontId="20" fillId="0" borderId="8" xfId="0" applyNumberFormat="1" applyFont="1" applyBorder="1" applyAlignment="1" applyProtection="1">
      <alignment horizontal="center" vertical="center" wrapText="1"/>
      <protection hidden="1"/>
    </xf>
    <xf numFmtId="0" fontId="15" fillId="0" borderId="24" xfId="0" applyNumberFormat="1" applyFont="1" applyBorder="1" applyAlignment="1" applyProtection="1">
      <alignment horizontal="left" vertical="top" wrapText="1"/>
      <protection hidden="1"/>
    </xf>
    <xf numFmtId="0" fontId="16" fillId="0" borderId="26" xfId="0" applyNumberFormat="1" applyFont="1" applyBorder="1" applyAlignment="1" applyProtection="1">
      <alignment horizontal="left" vertical="top" wrapText="1"/>
      <protection hidden="1"/>
    </xf>
    <xf numFmtId="0" fontId="17" fillId="0" borderId="26" xfId="0" applyNumberFormat="1" applyFont="1" applyBorder="1" applyAlignment="1" applyProtection="1">
      <alignment horizontal="left" vertical="top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fmlaLink="List2!$B$2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firstButton="1" fmlaLink="List2!$B$3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firstButton="1" fmlaLink="List2!$B$4" lockText="1"/>
</file>

<file path=xl/ctrlProps/ctrlProp10.xml><?xml version="1.0" encoding="utf-8"?>
<formControlPr xmlns="http://schemas.microsoft.com/office/spreadsheetml/2009/9/main" objectType="Radio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firstButton="1" fmlaLink="List2!$B$5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Radio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Radio" firstButton="1" fmlaLink="List2!$B$6" lockText="1"/>
</file>

<file path=xl/ctrlProps/ctrlProp18.xml><?xml version="1.0" encoding="utf-8"?>
<formControlPr xmlns="http://schemas.microsoft.com/office/spreadsheetml/2009/9/main" objectType="Radio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firstButton="1" fmlaLink="List2!$C$2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Radio" firstButton="1" fmlaLink="List2!$C$3" lockText="1"/>
</file>

<file path=xl/ctrlProps/ctrlProp26.xml><?xml version="1.0" encoding="utf-8"?>
<formControlPr xmlns="http://schemas.microsoft.com/office/spreadsheetml/2009/9/main" objectType="Radio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firstButton="1" fmlaLink="List2!$C$4" lockText="1"/>
</file>

<file path=xl/ctrlProps/ctrlProp30.xml><?xml version="1.0" encoding="utf-8"?>
<formControlPr xmlns="http://schemas.microsoft.com/office/spreadsheetml/2009/9/main" objectType="Radio" lockText="1"/>
</file>

<file path=xl/ctrlProps/ctrlProp31.xml><?xml version="1.0" encoding="utf-8"?>
<formControlPr xmlns="http://schemas.microsoft.com/office/spreadsheetml/2009/9/main" objectType="Radio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firstButton="1" fmlaLink="List2!$C$5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Radio" lockText="1"/>
</file>

<file path=xl/ctrlProps/ctrlProp36.xml><?xml version="1.0" encoding="utf-8"?>
<formControlPr xmlns="http://schemas.microsoft.com/office/spreadsheetml/2009/9/main" objectType="Radio" lockText="1"/>
</file>

<file path=xl/ctrlProps/ctrlProp37.xml><?xml version="1.0" encoding="utf-8"?>
<formControlPr xmlns="http://schemas.microsoft.com/office/spreadsheetml/2009/9/main" objectType="Radio" firstButton="1" fmlaLink="List2!$D$2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Radio" lockText="1"/>
</file>

<file path=xl/ctrlProps/ctrlProp41.xml><?xml version="1.0" encoding="utf-8"?>
<formControlPr xmlns="http://schemas.microsoft.com/office/spreadsheetml/2009/9/main" objectType="Radio" firstButton="1" fmlaLink="List2!$D$3" lockText="1"/>
</file>

<file path=xl/ctrlProps/ctrlProp42.xml><?xml version="1.0" encoding="utf-8"?>
<formControlPr xmlns="http://schemas.microsoft.com/office/spreadsheetml/2009/9/main" objectType="Radio" lockText="1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firstButton="1" fmlaLink="List2!$D$4" lockText="1"/>
</file>

<file path=xl/ctrlProps/ctrlProp46.xml><?xml version="1.0" encoding="utf-8"?>
<formControlPr xmlns="http://schemas.microsoft.com/office/spreadsheetml/2009/9/main" objectType="Radio" lockText="1"/>
</file>

<file path=xl/ctrlProps/ctrlProp47.xml><?xml version="1.0" encoding="utf-8"?>
<formControlPr xmlns="http://schemas.microsoft.com/office/spreadsheetml/2009/9/main" objectType="Radio" lockText="1"/>
</file>

<file path=xl/ctrlProps/ctrlProp48.xml><?xml version="1.0" encoding="utf-8"?>
<formControlPr xmlns="http://schemas.microsoft.com/office/spreadsheetml/2009/9/main" objectType="Radio" lockText="1"/>
</file>

<file path=xl/ctrlProps/ctrlProp49.xml><?xml version="1.0" encoding="utf-8"?>
<formControlPr xmlns="http://schemas.microsoft.com/office/spreadsheetml/2009/9/main" objectType="Radio" firstButton="1" fmlaLink="List2!$D$5" lockText="1"/>
</file>

<file path=xl/ctrlProps/ctrlProp50.xml><?xml version="1.0" encoding="utf-8"?>
<formControlPr xmlns="http://schemas.microsoft.com/office/spreadsheetml/2009/9/main" objectType="Radio" lockText="1"/>
</file>

<file path=xl/ctrlProps/ctrlProp51.xml><?xml version="1.0" encoding="utf-8"?>
<formControlPr xmlns="http://schemas.microsoft.com/office/spreadsheetml/2009/9/main" objectType="Radio" lockText="1"/>
</file>

<file path=xl/ctrlProps/ctrlProp52.xml><?xml version="1.0" encoding="utf-8"?>
<formControlPr xmlns="http://schemas.microsoft.com/office/spreadsheetml/2009/9/main" objectType="Radio" lockText="1"/>
</file>

<file path=xl/ctrlProps/ctrlProp53.xml><?xml version="1.0" encoding="utf-8"?>
<formControlPr xmlns="http://schemas.microsoft.com/office/spreadsheetml/2009/9/main" objectType="Radio" firstButton="1" fmlaLink="List2!$D$6" lockText="1"/>
</file>

<file path=xl/ctrlProps/ctrlProp54.xml><?xml version="1.0" encoding="utf-8"?>
<formControlPr xmlns="http://schemas.microsoft.com/office/spreadsheetml/2009/9/main" objectType="Radio" lockText="1"/>
</file>

<file path=xl/ctrlProps/ctrlProp55.xml><?xml version="1.0" encoding="utf-8"?>
<formControlPr xmlns="http://schemas.microsoft.com/office/spreadsheetml/2009/9/main" objectType="Radio" lockText="1"/>
</file>

<file path=xl/ctrlProps/ctrlProp56.xml><?xml version="1.0" encoding="utf-8"?>
<formControlPr xmlns="http://schemas.microsoft.com/office/spreadsheetml/2009/9/main" objectType="Radio" lockText="1"/>
</file>

<file path=xl/ctrlProps/ctrlProp57.xml><?xml version="1.0" encoding="utf-8"?>
<formControlPr xmlns="http://schemas.microsoft.com/office/spreadsheetml/2009/9/main" objectType="Radio" firstButton="1" fmlaLink="List2!$D$7" lockText="1"/>
</file>

<file path=xl/ctrlProps/ctrlProp58.xml><?xml version="1.0" encoding="utf-8"?>
<formControlPr xmlns="http://schemas.microsoft.com/office/spreadsheetml/2009/9/main" objectType="Radio" lockText="1"/>
</file>

<file path=xl/ctrlProps/ctrlProp59.xml><?xml version="1.0" encoding="utf-8"?>
<formControlPr xmlns="http://schemas.microsoft.com/office/spreadsheetml/2009/9/main" objectType="Radio" lockText="1"/>
</file>

<file path=xl/ctrlProps/ctrlProp60.xml><?xml version="1.0" encoding="utf-8"?>
<formControlPr xmlns="http://schemas.microsoft.com/office/spreadsheetml/2009/9/main" objectType="Radio" lockText="1"/>
</file>

<file path=xl/ctrlProps/ctrlProp61.xml><?xml version="1.0" encoding="utf-8"?>
<formControlPr xmlns="http://schemas.microsoft.com/office/spreadsheetml/2009/9/main" objectType="Radio" firstButton="1" fmlaLink="List2!$E$2" lockText="1"/>
</file>

<file path=xl/ctrlProps/ctrlProp62.xml><?xml version="1.0" encoding="utf-8"?>
<formControlPr xmlns="http://schemas.microsoft.com/office/spreadsheetml/2009/9/main" objectType="Radio" lockText="1"/>
</file>

<file path=xl/ctrlProps/ctrlProp63.xml><?xml version="1.0" encoding="utf-8"?>
<formControlPr xmlns="http://schemas.microsoft.com/office/spreadsheetml/2009/9/main" objectType="Radio" lockText="1"/>
</file>

<file path=xl/ctrlProps/ctrlProp64.xml><?xml version="1.0" encoding="utf-8"?>
<formControlPr xmlns="http://schemas.microsoft.com/office/spreadsheetml/2009/9/main" objectType="Radio" lockText="1"/>
</file>

<file path=xl/ctrlProps/ctrlProp65.xml><?xml version="1.0" encoding="utf-8"?>
<formControlPr xmlns="http://schemas.microsoft.com/office/spreadsheetml/2009/9/main" objectType="Radio" firstButton="1" fmlaLink="List2!$E$3" lockText="1"/>
</file>

<file path=xl/ctrlProps/ctrlProp66.xml><?xml version="1.0" encoding="utf-8"?>
<formControlPr xmlns="http://schemas.microsoft.com/office/spreadsheetml/2009/9/main" objectType="Radio" lockText="1"/>
</file>

<file path=xl/ctrlProps/ctrlProp67.xml><?xml version="1.0" encoding="utf-8"?>
<formControlPr xmlns="http://schemas.microsoft.com/office/spreadsheetml/2009/9/main" objectType="Radio" lockText="1"/>
</file>

<file path=xl/ctrlProps/ctrlProp68.xml><?xml version="1.0" encoding="utf-8"?>
<formControlPr xmlns="http://schemas.microsoft.com/office/spreadsheetml/2009/9/main" objectType="Radio" lockText="1"/>
</file>

<file path=xl/ctrlProps/ctrlProp69.xml><?xml version="1.0" encoding="utf-8"?>
<formControlPr xmlns="http://schemas.microsoft.com/office/spreadsheetml/2009/9/main" objectType="Radio" firstButton="1" fmlaLink="List2!$E$4" lockText="1"/>
</file>

<file path=xl/ctrlProps/ctrlProp70.xml><?xml version="1.0" encoding="utf-8"?>
<formControlPr xmlns="http://schemas.microsoft.com/office/spreadsheetml/2009/9/main" objectType="Radio" lockText="1"/>
</file>

<file path=xl/ctrlProps/ctrlProp71.xml><?xml version="1.0" encoding="utf-8"?>
<formControlPr xmlns="http://schemas.microsoft.com/office/spreadsheetml/2009/9/main" objectType="Radio" lockText="1"/>
</file>

<file path=xl/ctrlProps/ctrlProp72.xml><?xml version="1.0" encoding="utf-8"?>
<formControlPr xmlns="http://schemas.microsoft.com/office/spreadsheetml/2009/9/main" objectType="Radio" lockText="1"/>
</file>

<file path=xl/ctrlProps/ctrlProp73.xml><?xml version="1.0" encoding="utf-8"?>
<formControlPr xmlns="http://schemas.microsoft.com/office/spreadsheetml/2009/9/main" objectType="Radio" firstButton="1" fmlaLink="List2!$E$5" lockText="1"/>
</file>

<file path=xl/ctrlProps/ctrlProp74.xml><?xml version="1.0" encoding="utf-8"?>
<formControlPr xmlns="http://schemas.microsoft.com/office/spreadsheetml/2009/9/main" objectType="Radio" lockText="1"/>
</file>

<file path=xl/ctrlProps/ctrlProp75.xml><?xml version="1.0" encoding="utf-8"?>
<formControlPr xmlns="http://schemas.microsoft.com/office/spreadsheetml/2009/9/main" objectType="Radio" lockText="1"/>
</file>

<file path=xl/ctrlProps/ctrlProp76.xml><?xml version="1.0" encoding="utf-8"?>
<formControlPr xmlns="http://schemas.microsoft.com/office/spreadsheetml/2009/9/main" objectType="Radio" lockText="1"/>
</file>

<file path=xl/ctrlProps/ctrlProp77.xml><?xml version="1.0" encoding="utf-8"?>
<formControlPr xmlns="http://schemas.microsoft.com/office/spreadsheetml/2009/9/main" objectType="Radio" firstButton="1" fmlaLink="List2!$E$6" lockText="1"/>
</file>

<file path=xl/ctrlProps/ctrlProp78.xml><?xml version="1.0" encoding="utf-8"?>
<formControlPr xmlns="http://schemas.microsoft.com/office/spreadsheetml/2009/9/main" objectType="Radio" lockText="1"/>
</file>

<file path=xl/ctrlProps/ctrlProp79.xml><?xml version="1.0" encoding="utf-8"?>
<formControlPr xmlns="http://schemas.microsoft.com/office/spreadsheetml/2009/9/main" objectType="Radio" lockText="1"/>
</file>

<file path=xl/ctrlProps/ctrlProp80.xml><?xml version="1.0" encoding="utf-8"?>
<formControlPr xmlns="http://schemas.microsoft.com/office/spreadsheetml/2009/9/main" objectType="Radio" lockText="1"/>
</file>

<file path=xl/ctrlProps/ctrlProp81.xml><?xml version="1.0" encoding="utf-8"?>
<formControlPr xmlns="http://schemas.microsoft.com/office/spreadsheetml/2009/9/main" objectType="Radio" firstButton="1" fmlaLink="List2!$F$2" lockText="1"/>
</file>

<file path=xl/ctrlProps/ctrlProp82.xml><?xml version="1.0" encoding="utf-8"?>
<formControlPr xmlns="http://schemas.microsoft.com/office/spreadsheetml/2009/9/main" objectType="Radio" lockText="1"/>
</file>

<file path=xl/ctrlProps/ctrlProp83.xml><?xml version="1.0" encoding="utf-8"?>
<formControlPr xmlns="http://schemas.microsoft.com/office/spreadsheetml/2009/9/main" objectType="Radio" lockText="1"/>
</file>

<file path=xl/ctrlProps/ctrlProp84.xml><?xml version="1.0" encoding="utf-8"?>
<formControlPr xmlns="http://schemas.microsoft.com/office/spreadsheetml/2009/9/main" objectType="Radio" lockText="1"/>
</file>

<file path=xl/ctrlProps/ctrlProp85.xml><?xml version="1.0" encoding="utf-8"?>
<formControlPr xmlns="http://schemas.microsoft.com/office/spreadsheetml/2009/9/main" objectType="Radio" firstButton="1" fmlaLink="List2!$F$3" lockText="1"/>
</file>

<file path=xl/ctrlProps/ctrlProp86.xml><?xml version="1.0" encoding="utf-8"?>
<formControlPr xmlns="http://schemas.microsoft.com/office/spreadsheetml/2009/9/main" objectType="Radio" lockText="1"/>
</file>

<file path=xl/ctrlProps/ctrlProp87.xml><?xml version="1.0" encoding="utf-8"?>
<formControlPr xmlns="http://schemas.microsoft.com/office/spreadsheetml/2009/9/main" objectType="Radio" lockText="1"/>
</file>

<file path=xl/ctrlProps/ctrlProp88.xml><?xml version="1.0" encoding="utf-8"?>
<formControlPr xmlns="http://schemas.microsoft.com/office/spreadsheetml/2009/9/main" objectType="Radio" lockText="1"/>
</file>

<file path=xl/ctrlProps/ctrlProp89.xml><?xml version="1.0" encoding="utf-8"?>
<formControlPr xmlns="http://schemas.microsoft.com/office/spreadsheetml/2009/9/main" objectType="Radio" firstButton="1" fmlaLink="List2!$F$4" lockText="1"/>
</file>

<file path=xl/ctrlProps/ctrlProp90.xml><?xml version="1.0" encoding="utf-8"?>
<formControlPr xmlns="http://schemas.microsoft.com/office/spreadsheetml/2009/9/main" objectType="Radio" lockText="1"/>
</file>

<file path=xl/ctrlProps/ctrlProp91.xml><?xml version="1.0" encoding="utf-8"?>
<formControlPr xmlns="http://schemas.microsoft.com/office/spreadsheetml/2009/9/main" objectType="Radio" lockText="1"/>
</file>

<file path=xl/ctrlProps/ctrlProp92.xml><?xml version="1.0" encoding="utf-8"?>
<formControlPr xmlns="http://schemas.microsoft.com/office/spreadsheetml/2009/9/main" objectType="Radio" lockText="1"/>
</file>

<file path=xl/ctrlProps/ctrlProp93.xml><?xml version="1.0" encoding="utf-8"?>
<formControlPr xmlns="http://schemas.microsoft.com/office/spreadsheetml/2009/9/main" objectType="Radio" firstButton="1" fmlaLink="List2!$F$5" lockText="1"/>
</file>

<file path=xl/ctrlProps/ctrlProp94.xml><?xml version="1.0" encoding="utf-8"?>
<formControlPr xmlns="http://schemas.microsoft.com/office/spreadsheetml/2009/9/main" objectType="Radio" lockText="1"/>
</file>

<file path=xl/ctrlProps/ctrlProp95.xml><?xml version="1.0" encoding="utf-8"?>
<formControlPr xmlns="http://schemas.microsoft.com/office/spreadsheetml/2009/9/main" objectType="Radio" lockText="1"/>
</file>

<file path=xl/ctrlProps/ctrlProp96.xml><?xml version="1.0" encoding="utf-8"?>
<formControlPr xmlns="http://schemas.microsoft.com/office/spreadsheetml/2009/9/main" objectType="Radio" lockText="1"/>
</file>

<file path=xl/ctrlProps/ctrlProp97.xml><?xml version="1.0" encoding="utf-8"?>
<formControlPr xmlns="http://schemas.microsoft.com/office/spreadsheetml/2009/9/main" objectType="Radio" firstButton="1" fmlaLink="List2!$F$6" lockText="1"/>
</file>

<file path=xl/ctrlProps/ctrlProp98.xml><?xml version="1.0" encoding="utf-8"?>
<formControlPr xmlns="http://schemas.microsoft.com/office/spreadsheetml/2009/9/main" objectType="Radio" lockText="1"/>
</file>

<file path=xl/ctrlProps/ctrlProp99.xml><?xml version="1.0" encoding="utf-8"?>
<formControlPr xmlns="http://schemas.microsoft.com/office/spreadsheetml/2009/9/main" objectType="Radio" lockText="1"/>
</file>

<file path=xl/ctrlProps/ctrlProp100.xml><?xml version="1.0" encoding="utf-8"?>
<formControlPr xmlns="http://schemas.microsoft.com/office/spreadsheetml/2009/9/main" objectType="Radio" lockText="1"/>
</file>

<file path=xl/ctrlProps/ctrlProp101.xml><?xml version="1.0" encoding="utf-8"?>
<formControlPr xmlns="http://schemas.microsoft.com/office/spreadsheetml/2009/9/main" objectType="Radio" firstButton="1" fmlaLink="List2!$F$7" lockText="1"/>
</file>

<file path=xl/ctrlProps/ctrlProp102.xml><?xml version="1.0" encoding="utf-8"?>
<formControlPr xmlns="http://schemas.microsoft.com/office/spreadsheetml/2009/9/main" objectType="Radio" lockText="1"/>
</file>

<file path=xl/ctrlProps/ctrlProp103.xml><?xml version="1.0" encoding="utf-8"?>
<formControlPr xmlns="http://schemas.microsoft.com/office/spreadsheetml/2009/9/main" objectType="Radio" lockText="1"/>
</file>

<file path=xl/ctrlProps/ctrlProp104.xml><?xml version="1.0" encoding="utf-8"?>
<formControlPr xmlns="http://schemas.microsoft.com/office/spreadsheetml/2009/9/main" objectType="Radio" lockText="1"/>
</file>

<file path=xl/ctrlProps/ctrlProp105.xml><?xml version="1.0" encoding="utf-8"?>
<formControlPr xmlns="http://schemas.microsoft.com/office/spreadsheetml/2009/9/main" objectType="Radio" firstButton="1" fmlaLink="List2!$F$8" lockText="1"/>
</file>

<file path=xl/ctrlProps/ctrlProp106.xml><?xml version="1.0" encoding="utf-8"?>
<formControlPr xmlns="http://schemas.microsoft.com/office/spreadsheetml/2009/9/main" objectType="Radio" lockText="1"/>
</file>

<file path=xl/ctrlProps/ctrlProp107.xml><?xml version="1.0" encoding="utf-8"?>
<formControlPr xmlns="http://schemas.microsoft.com/office/spreadsheetml/2009/9/main" objectType="Radio" lockText="1"/>
</file>

<file path=xl/ctrlProps/ctrlProp108.xml><?xml version="1.0" encoding="utf-8"?>
<formControlPr xmlns="http://schemas.microsoft.com/office/spreadsheetml/2009/9/main" objectType="Radio" lockText="1"/>
</file>

<file path=xl/ctrlProps/ctrlProp109.xml><?xml version="1.0" encoding="utf-8"?>
<formControlPr xmlns="http://schemas.microsoft.com/office/spreadsheetml/2009/9/main" objectType="Radio" firstButton="1" fmlaLink="List2!$G$2" lockText="1"/>
</file>

<file path=xl/ctrlProps/ctrlProp110.xml><?xml version="1.0" encoding="utf-8"?>
<formControlPr xmlns="http://schemas.microsoft.com/office/spreadsheetml/2009/9/main" objectType="Radio" lockText="1"/>
</file>

<file path=xl/ctrlProps/ctrlProp111.xml><?xml version="1.0" encoding="utf-8"?>
<formControlPr xmlns="http://schemas.microsoft.com/office/spreadsheetml/2009/9/main" objectType="Radio" lockText="1"/>
</file>

<file path=xl/ctrlProps/ctrlProp112.xml><?xml version="1.0" encoding="utf-8"?>
<formControlPr xmlns="http://schemas.microsoft.com/office/spreadsheetml/2009/9/main" objectType="Radio" lockText="1"/>
</file>

<file path=xl/ctrlProps/ctrlProp113.xml><?xml version="1.0" encoding="utf-8"?>
<formControlPr xmlns="http://schemas.microsoft.com/office/spreadsheetml/2009/9/main" objectType="Radio" firstButton="1" fmlaLink="List2!$G$3" lockText="1"/>
</file>

<file path=xl/ctrlProps/ctrlProp114.xml><?xml version="1.0" encoding="utf-8"?>
<formControlPr xmlns="http://schemas.microsoft.com/office/spreadsheetml/2009/9/main" objectType="Radio" lockText="1"/>
</file>

<file path=xl/ctrlProps/ctrlProp115.xml><?xml version="1.0" encoding="utf-8"?>
<formControlPr xmlns="http://schemas.microsoft.com/office/spreadsheetml/2009/9/main" objectType="Radio" lockText="1"/>
</file>

<file path=xl/ctrlProps/ctrlProp116.xml><?xml version="1.0" encoding="utf-8"?>
<formControlPr xmlns="http://schemas.microsoft.com/office/spreadsheetml/2009/9/main" objectType="Radio" lockText="1"/>
</file>

<file path=xl/ctrlProps/ctrlProp117.xml><?xml version="1.0" encoding="utf-8"?>
<formControlPr xmlns="http://schemas.microsoft.com/office/spreadsheetml/2009/9/main" objectType="Radio" firstButton="1" fmlaLink="List2!$G$4" lockText="1"/>
</file>

<file path=xl/ctrlProps/ctrlProp118.xml><?xml version="1.0" encoding="utf-8"?>
<formControlPr xmlns="http://schemas.microsoft.com/office/spreadsheetml/2009/9/main" objectType="Radio" lockText="1"/>
</file>

<file path=xl/ctrlProps/ctrlProp119.xml><?xml version="1.0" encoding="utf-8"?>
<formControlPr xmlns="http://schemas.microsoft.com/office/spreadsheetml/2009/9/main" objectType="Radio" lockText="1"/>
</file>

<file path=xl/ctrlProps/ctrlProp120.xml><?xml version="1.0" encoding="utf-8"?>
<formControlPr xmlns="http://schemas.microsoft.com/office/spreadsheetml/2009/9/main" objectType="Radio" lockText="1"/>
</file>

<file path=xl/ctrlProps/ctrlProp121.xml><?xml version="1.0" encoding="utf-8"?>
<formControlPr xmlns="http://schemas.microsoft.com/office/spreadsheetml/2009/9/main" objectType="Radio" firstButton="1" fmlaLink="List2!$G$5" lockText="1"/>
</file>

<file path=xl/ctrlProps/ctrlProp122.xml><?xml version="1.0" encoding="utf-8"?>
<formControlPr xmlns="http://schemas.microsoft.com/office/spreadsheetml/2009/9/main" objectType="Radio" lockText="1"/>
</file>

<file path=xl/ctrlProps/ctrlProp123.xml><?xml version="1.0" encoding="utf-8"?>
<formControlPr xmlns="http://schemas.microsoft.com/office/spreadsheetml/2009/9/main" objectType="Radio" lockText="1"/>
</file>

<file path=xl/ctrlProps/ctrlProp124.xml><?xml version="1.0" encoding="utf-8"?>
<formControlPr xmlns="http://schemas.microsoft.com/office/spreadsheetml/2009/9/main" objectType="Radio" lockText="1"/>
</file>

<file path=xl/ctrlProps/ctrlProp125.xml><?xml version="1.0" encoding="utf-8"?>
<formControlPr xmlns="http://schemas.microsoft.com/office/spreadsheetml/2009/9/main" objectType="Radio" firstButton="1" fmlaLink="List2!$G$6" lockText="1"/>
</file>

<file path=xl/ctrlProps/ctrlProp126.xml><?xml version="1.0" encoding="utf-8"?>
<formControlPr xmlns="http://schemas.microsoft.com/office/spreadsheetml/2009/9/main" objectType="Radio" lockText="1"/>
</file>

<file path=xl/ctrlProps/ctrlProp127.xml><?xml version="1.0" encoding="utf-8"?>
<formControlPr xmlns="http://schemas.microsoft.com/office/spreadsheetml/2009/9/main" objectType="Radio" lockText="1"/>
</file>

<file path=xl/ctrlProps/ctrlProp128.xml><?xml version="1.0" encoding="utf-8"?>
<formControlPr xmlns="http://schemas.microsoft.com/office/spreadsheetml/2009/9/main" objectType="Radio" lockText="1"/>
</file>

<file path=xl/ctrlProps/ctrlProp129.xml><?xml version="1.0" encoding="utf-8"?>
<formControlPr xmlns="http://schemas.microsoft.com/office/spreadsheetml/2009/9/main" objectType="Radio" firstButton="1" fmlaLink="List2!$G$7" lockText="1"/>
</file>

<file path=xl/ctrlProps/ctrlProp130.xml><?xml version="1.0" encoding="utf-8"?>
<formControlPr xmlns="http://schemas.microsoft.com/office/spreadsheetml/2009/9/main" objectType="Radio" lockText="1"/>
</file>

<file path=xl/ctrlProps/ctrlProp131.xml><?xml version="1.0" encoding="utf-8"?>
<formControlPr xmlns="http://schemas.microsoft.com/office/spreadsheetml/2009/9/main" objectType="Radio" lockText="1"/>
</file>

<file path=xl/ctrlProps/ctrlProp132.xml><?xml version="1.0" encoding="utf-8"?>
<formControlPr xmlns="http://schemas.microsoft.com/office/spreadsheetml/2009/9/main" objectType="Radio" lockText="1"/>
</file>

<file path=xl/ctrlProps/ctrlProp133.xml><?xml version="1.0" encoding="utf-8"?>
<formControlPr xmlns="http://schemas.microsoft.com/office/spreadsheetml/2009/9/main" objectType="Radio" firstButton="1" fmlaLink="List2!$G$8" lockText="1"/>
</file>

<file path=xl/ctrlProps/ctrlProp134.xml><?xml version="1.0" encoding="utf-8"?>
<formControlPr xmlns="http://schemas.microsoft.com/office/spreadsheetml/2009/9/main" objectType="Radio" lockText="1"/>
</file>

<file path=xl/ctrlProps/ctrlProp135.xml><?xml version="1.0" encoding="utf-8"?>
<formControlPr xmlns="http://schemas.microsoft.com/office/spreadsheetml/2009/9/main" objectType="Radio" lockText="1"/>
</file>

<file path=xl/ctrlProps/ctrlProp136.xml><?xml version="1.0" encoding="utf-8"?>
<formControlPr xmlns="http://schemas.microsoft.com/office/spreadsheetml/2009/9/main" objectType="Radio" lockText="1"/>
</file>

<file path=xl/ctrlProps/ctrlProp137.xml><?xml version="1.0" encoding="utf-8"?>
<formControlPr xmlns="http://schemas.microsoft.com/office/spreadsheetml/2009/9/main" objectType="Radio" firstButton="1" fmlaLink="List2!$G$9" lockText="1"/>
</file>

<file path=xl/ctrlProps/ctrlProp138.xml><?xml version="1.0" encoding="utf-8"?>
<formControlPr xmlns="http://schemas.microsoft.com/office/spreadsheetml/2009/9/main" objectType="Radio" lockText="1"/>
</file>

<file path=xl/ctrlProps/ctrlProp139.xml><?xml version="1.0" encoding="utf-8"?>
<formControlPr xmlns="http://schemas.microsoft.com/office/spreadsheetml/2009/9/main" objectType="Radio" lockText="1"/>
</file>

<file path=xl/ctrlProps/ctrlProp140.xml><?xml version="1.0" encoding="utf-8"?>
<formControlPr xmlns="http://schemas.microsoft.com/office/spreadsheetml/2009/9/main" objectType="Radio" lockText="1"/>
</file>

<file path=xl/ctrlProps/ctrlProp141.xml><?xml version="1.0" encoding="utf-8"?>
<formControlPr xmlns="http://schemas.microsoft.com/office/spreadsheetml/2009/9/main" objectType="Radio" firstButton="1" fmlaLink="List2!$H$2" lockText="1"/>
</file>

<file path=xl/ctrlProps/ctrlProp142.xml><?xml version="1.0" encoding="utf-8"?>
<formControlPr xmlns="http://schemas.microsoft.com/office/spreadsheetml/2009/9/main" objectType="Radio" lockText="1"/>
</file>

<file path=xl/ctrlProps/ctrlProp143.xml><?xml version="1.0" encoding="utf-8"?>
<formControlPr xmlns="http://schemas.microsoft.com/office/spreadsheetml/2009/9/main" objectType="Radio" lockText="1"/>
</file>

<file path=xl/ctrlProps/ctrlProp144.xml><?xml version="1.0" encoding="utf-8"?>
<formControlPr xmlns="http://schemas.microsoft.com/office/spreadsheetml/2009/9/main" objectType="Radio" lockText="1"/>
</file>

<file path=xl/ctrlProps/ctrlProp145.xml><?xml version="1.0" encoding="utf-8"?>
<formControlPr xmlns="http://schemas.microsoft.com/office/spreadsheetml/2009/9/main" objectType="Radio" firstButton="1" fmlaLink="List2!$H$3" lockText="1"/>
</file>

<file path=xl/ctrlProps/ctrlProp146.xml><?xml version="1.0" encoding="utf-8"?>
<formControlPr xmlns="http://schemas.microsoft.com/office/spreadsheetml/2009/9/main" objectType="Radio" lockText="1"/>
</file>

<file path=xl/ctrlProps/ctrlProp147.xml><?xml version="1.0" encoding="utf-8"?>
<formControlPr xmlns="http://schemas.microsoft.com/office/spreadsheetml/2009/9/main" objectType="Radio" lockText="1"/>
</file>

<file path=xl/ctrlProps/ctrlProp148.xml><?xml version="1.0" encoding="utf-8"?>
<formControlPr xmlns="http://schemas.microsoft.com/office/spreadsheetml/2009/9/main" objectType="Radio" lockText="1"/>
</file>

<file path=xl/ctrlProps/ctrlProp149.xml><?xml version="1.0" encoding="utf-8"?>
<formControlPr xmlns="http://schemas.microsoft.com/office/spreadsheetml/2009/9/main" objectType="Radio" firstButton="1" fmlaLink="List2!$H$4" lockText="1"/>
</file>

<file path=xl/ctrlProps/ctrlProp150.xml><?xml version="1.0" encoding="utf-8"?>
<formControlPr xmlns="http://schemas.microsoft.com/office/spreadsheetml/2009/9/main" objectType="Radio" lockText="1"/>
</file>

<file path=xl/ctrlProps/ctrlProp151.xml><?xml version="1.0" encoding="utf-8"?>
<formControlPr xmlns="http://schemas.microsoft.com/office/spreadsheetml/2009/9/main" objectType="Radio" lockText="1"/>
</file>

<file path=xl/ctrlProps/ctrlProp152.xml><?xml version="1.0" encoding="utf-8"?>
<formControlPr xmlns="http://schemas.microsoft.com/office/spreadsheetml/2009/9/main" objectType="Radio" lockText="1"/>
</file>

<file path=xl/ctrlProps/ctrlProp153.xml><?xml version="1.0" encoding="utf-8"?>
<formControlPr xmlns="http://schemas.microsoft.com/office/spreadsheetml/2009/9/main" objectType="Radio" firstButton="1" fmlaLink="List2!$H$5" lockText="1"/>
</file>

<file path=xl/ctrlProps/ctrlProp154.xml><?xml version="1.0" encoding="utf-8"?>
<formControlPr xmlns="http://schemas.microsoft.com/office/spreadsheetml/2009/9/main" objectType="Radio" lockText="1"/>
</file>

<file path=xl/ctrlProps/ctrlProp155.xml><?xml version="1.0" encoding="utf-8"?>
<formControlPr xmlns="http://schemas.microsoft.com/office/spreadsheetml/2009/9/main" objectType="Radio" lockText="1"/>
</file>

<file path=xl/ctrlProps/ctrlProp156.xml><?xml version="1.0" encoding="utf-8"?>
<formControlPr xmlns="http://schemas.microsoft.com/office/spreadsheetml/2009/9/main" objectType="Radio" lockText="1"/>
</file>

<file path=xl/ctrlProps/ctrlProp157.xml><?xml version="1.0" encoding="utf-8"?>
<formControlPr xmlns="http://schemas.microsoft.com/office/spreadsheetml/2009/9/main" objectType="Radio" firstButton="1" fmlaLink="List2!$H$6" lockText="1"/>
</file>

<file path=xl/ctrlProps/ctrlProp158.xml><?xml version="1.0" encoding="utf-8"?>
<formControlPr xmlns="http://schemas.microsoft.com/office/spreadsheetml/2009/9/main" objectType="Radio" lockText="1"/>
</file>

<file path=xl/ctrlProps/ctrlProp159.xml><?xml version="1.0" encoding="utf-8"?>
<formControlPr xmlns="http://schemas.microsoft.com/office/spreadsheetml/2009/9/main" objectType="Radio" lockText="1"/>
</file>

<file path=xl/ctrlProps/ctrlProp160.xml><?xml version="1.0" encoding="utf-8"?>
<formControlPr xmlns="http://schemas.microsoft.com/office/spreadsheetml/2009/9/main" objectType="Radio" lockText="1"/>
</file>

<file path=xl/ctrlProps/ctrlProp161.xml><?xml version="1.0" encoding="utf-8"?>
<formControlPr xmlns="http://schemas.microsoft.com/office/spreadsheetml/2009/9/main" objectType="Radio" firstButton="1" fmlaLink="List2!$I$2" lockText="1"/>
</file>

<file path=xl/ctrlProps/ctrlProp162.xml><?xml version="1.0" encoding="utf-8"?>
<formControlPr xmlns="http://schemas.microsoft.com/office/spreadsheetml/2009/9/main" objectType="Radio" lockText="1"/>
</file>

<file path=xl/ctrlProps/ctrlProp163.xml><?xml version="1.0" encoding="utf-8"?>
<formControlPr xmlns="http://schemas.microsoft.com/office/spreadsheetml/2009/9/main" objectType="Radio" lockText="1"/>
</file>

<file path=xl/ctrlProps/ctrlProp164.xml><?xml version="1.0" encoding="utf-8"?>
<formControlPr xmlns="http://schemas.microsoft.com/office/spreadsheetml/2009/9/main" objectType="Radio" lockText="1"/>
</file>

<file path=xl/ctrlProps/ctrlProp165.xml><?xml version="1.0" encoding="utf-8"?>
<formControlPr xmlns="http://schemas.microsoft.com/office/spreadsheetml/2009/9/main" objectType="Radio" firstButton="1" fmlaLink="List2!$I$3" lockText="1"/>
</file>

<file path=xl/ctrlProps/ctrlProp166.xml><?xml version="1.0" encoding="utf-8"?>
<formControlPr xmlns="http://schemas.microsoft.com/office/spreadsheetml/2009/9/main" objectType="Radio" lockText="1"/>
</file>

<file path=xl/ctrlProps/ctrlProp167.xml><?xml version="1.0" encoding="utf-8"?>
<formControlPr xmlns="http://schemas.microsoft.com/office/spreadsheetml/2009/9/main" objectType="Radio" lockText="1"/>
</file>

<file path=xl/ctrlProps/ctrlProp168.xml><?xml version="1.0" encoding="utf-8"?>
<formControlPr xmlns="http://schemas.microsoft.com/office/spreadsheetml/2009/9/main" objectType="Radio" lockText="1"/>
</file>

<file path=xl/ctrlProps/ctrlProp169.xml><?xml version="1.0" encoding="utf-8"?>
<formControlPr xmlns="http://schemas.microsoft.com/office/spreadsheetml/2009/9/main" objectType="Radio" firstButton="1" fmlaLink="List2!$I$4" lockText="1"/>
</file>

<file path=xl/ctrlProps/ctrlProp170.xml><?xml version="1.0" encoding="utf-8"?>
<formControlPr xmlns="http://schemas.microsoft.com/office/spreadsheetml/2009/9/main" objectType="Radio" lockText="1"/>
</file>

<file path=xl/ctrlProps/ctrlProp171.xml><?xml version="1.0" encoding="utf-8"?>
<formControlPr xmlns="http://schemas.microsoft.com/office/spreadsheetml/2009/9/main" objectType="Radio" lockText="1"/>
</file>

<file path=xl/ctrlProps/ctrlProp172.xml><?xml version="1.0" encoding="utf-8"?>
<formControlPr xmlns="http://schemas.microsoft.com/office/spreadsheetml/2009/9/main" objectType="Radio" lockText="1"/>
</file>

<file path=xl/ctrlProps/ctrlProp173.xml><?xml version="1.0" encoding="utf-8"?>
<formControlPr xmlns="http://schemas.microsoft.com/office/spreadsheetml/2009/9/main" objectType="Radio" firstButton="1" fmlaLink="List2!$J$2" lockText="1"/>
</file>

<file path=xl/ctrlProps/ctrlProp174.xml><?xml version="1.0" encoding="utf-8"?>
<formControlPr xmlns="http://schemas.microsoft.com/office/spreadsheetml/2009/9/main" objectType="Radio" lockText="1"/>
</file>

<file path=xl/ctrlProps/ctrlProp175.xml><?xml version="1.0" encoding="utf-8"?>
<formControlPr xmlns="http://schemas.microsoft.com/office/spreadsheetml/2009/9/main" objectType="Radio" lockText="1"/>
</file>

<file path=xl/ctrlProps/ctrlProp176.xml><?xml version="1.0" encoding="utf-8"?>
<formControlPr xmlns="http://schemas.microsoft.com/office/spreadsheetml/2009/9/main" objectType="Radio" lockText="1"/>
</file>

<file path=xl/ctrlProps/ctrlProp177.xml><?xml version="1.0" encoding="utf-8"?>
<formControlPr xmlns="http://schemas.microsoft.com/office/spreadsheetml/2009/9/main" objectType="Radio" firstButton="1" fmlaLink="List2!$J$3" lockText="1"/>
</file>

<file path=xl/ctrlProps/ctrlProp178.xml><?xml version="1.0" encoding="utf-8"?>
<formControlPr xmlns="http://schemas.microsoft.com/office/spreadsheetml/2009/9/main" objectType="Radio" lockText="1"/>
</file>

<file path=xl/ctrlProps/ctrlProp179.xml><?xml version="1.0" encoding="utf-8"?>
<formControlPr xmlns="http://schemas.microsoft.com/office/spreadsheetml/2009/9/main" objectType="Radio" lockText="1"/>
</file>

<file path=xl/ctrlProps/ctrlProp180.xml><?xml version="1.0" encoding="utf-8"?>
<formControlPr xmlns="http://schemas.microsoft.com/office/spreadsheetml/2009/9/main" objectType="Radio" lockText="1"/>
</file>

<file path=xl/ctrlProps/ctrlProp181.xml><?xml version="1.0" encoding="utf-8"?>
<formControlPr xmlns="http://schemas.microsoft.com/office/spreadsheetml/2009/9/main" objectType="Radio" firstButton="1" fmlaLink="List2!$J$4" lockText="1"/>
</file>

<file path=xl/ctrlProps/ctrlProp182.xml><?xml version="1.0" encoding="utf-8"?>
<formControlPr xmlns="http://schemas.microsoft.com/office/spreadsheetml/2009/9/main" objectType="Radio" lockText="1"/>
</file>

<file path=xl/ctrlProps/ctrlProp183.xml><?xml version="1.0" encoding="utf-8"?>
<formControlPr xmlns="http://schemas.microsoft.com/office/spreadsheetml/2009/9/main" objectType="Radio" lockText="1"/>
</file>

<file path=xl/ctrlProps/ctrlProp184.xml><?xml version="1.0" encoding="utf-8"?>
<formControlPr xmlns="http://schemas.microsoft.com/office/spreadsheetml/2009/9/main" objectType="Radio" lockText="1"/>
</file>

<file path=xl/ctrlProps/ctrlProp185.xml><?xml version="1.0" encoding="utf-8"?>
<formControlPr xmlns="http://schemas.microsoft.com/office/spreadsheetml/2009/9/main" objectType="Radio" firstButton="1" fmlaLink="List2!$J$5" lockText="1"/>
</file>

<file path=xl/ctrlProps/ctrlProp186.xml><?xml version="1.0" encoding="utf-8"?>
<formControlPr xmlns="http://schemas.microsoft.com/office/spreadsheetml/2009/9/main" objectType="Radio" lockText="1"/>
</file>

<file path=xl/ctrlProps/ctrlProp187.xml><?xml version="1.0" encoding="utf-8"?>
<formControlPr xmlns="http://schemas.microsoft.com/office/spreadsheetml/2009/9/main" objectType="Radio" lockText="1"/>
</file>

<file path=xl/ctrlProps/ctrlProp188.xml><?xml version="1.0" encoding="utf-8"?>
<formControlPr xmlns="http://schemas.microsoft.com/office/spreadsheetml/2009/9/main" objectType="Radio" lockText="1"/>
</file>

<file path=xl/ctrlProps/ctrlProp189.xml><?xml version="1.0" encoding="utf-8"?>
<formControlPr xmlns="http://schemas.microsoft.com/office/spreadsheetml/2009/9/main" objectType="Radio" firstButton="1" fmlaLink="List2!$J$6" lockText="1"/>
</file>

<file path=xl/ctrlProps/ctrlProp190.xml><?xml version="1.0" encoding="utf-8"?>
<formControlPr xmlns="http://schemas.microsoft.com/office/spreadsheetml/2009/9/main" objectType="Radio" lockText="1"/>
</file>

<file path=xl/ctrlProps/ctrlProp191.xml><?xml version="1.0" encoding="utf-8"?>
<formControlPr xmlns="http://schemas.microsoft.com/office/spreadsheetml/2009/9/main" objectType="Radio" lockText="1"/>
</file>

<file path=xl/ctrlProps/ctrlProp192.xml><?xml version="1.0" encoding="utf-8"?>
<formControlPr xmlns="http://schemas.microsoft.com/office/spreadsheetml/2009/9/main" objectType="Radio" lockText="1"/>
</file>

<file path=xl/ctrlProps/ctrlProp193.xml><?xml version="1.0" encoding="utf-8"?>
<formControlPr xmlns="http://schemas.microsoft.com/office/spreadsheetml/2009/9/main" objectType="Radio" firstButton="1" fmlaLink="List2!$J$7" lockText="1"/>
</file>

<file path=xl/ctrlProps/ctrlProp194.xml><?xml version="1.0" encoding="utf-8"?>
<formControlPr xmlns="http://schemas.microsoft.com/office/spreadsheetml/2009/9/main" objectType="Radio" lockText="1"/>
</file>

<file path=xl/ctrlProps/ctrlProp195.xml><?xml version="1.0" encoding="utf-8"?>
<formControlPr xmlns="http://schemas.microsoft.com/office/spreadsheetml/2009/9/main" objectType="Radio" lockText="1"/>
</file>

<file path=xl/ctrlProps/ctrlProp196.xml><?xml version="1.0" encoding="utf-8"?>
<formControlPr xmlns="http://schemas.microsoft.com/office/spreadsheetml/2009/9/main" objectType="Radio" lockText="1"/>
</file>

<file path=xl/ctrlProps/ctrlProp197.xml><?xml version="1.0" encoding="utf-8"?>
<formControlPr xmlns="http://schemas.microsoft.com/office/spreadsheetml/2009/9/main" objectType="Radio" firstButton="1" fmlaLink="List2!$J$8" lockText="1"/>
</file>

<file path=xl/ctrlProps/ctrlProp198.xml><?xml version="1.0" encoding="utf-8"?>
<formControlPr xmlns="http://schemas.microsoft.com/office/spreadsheetml/2009/9/main" objectType="Radio" lockText="1"/>
</file>

<file path=xl/ctrlProps/ctrlProp199.xml><?xml version="1.0" encoding="utf-8"?>
<formControlPr xmlns="http://schemas.microsoft.com/office/spreadsheetml/2009/9/main" objectType="Radio" lockText="1"/>
</file>

<file path=xl/ctrlProps/ctrlProp200.xml><?xml version="1.0" encoding="utf-8"?>
<formControlPr xmlns="http://schemas.microsoft.com/office/spreadsheetml/2009/9/main" objectType="Radio" lockText="1"/>
</file>

<file path=xl/ctrlProps/ctrlProp201.xml><?xml version="1.0" encoding="utf-8"?>
<formControlPr xmlns="http://schemas.microsoft.com/office/spreadsheetml/2009/9/main" objectType="GBox" noThreeD="1"/>
</file>

<file path=xl/ctrlProps/ctrlProp202.xml><?xml version="1.0" encoding="utf-8"?>
<formControlPr xmlns="http://schemas.microsoft.com/office/spreadsheetml/2009/9/main" objectType="GBox" noThreeD="1"/>
</file>

<file path=xl/ctrlProps/ctrlProp203.xml><?xml version="1.0" encoding="utf-8"?>
<formControlPr xmlns="http://schemas.microsoft.com/office/spreadsheetml/2009/9/main" objectType="GBox" noThreeD="1"/>
</file>

<file path=xl/ctrlProps/ctrlProp204.xml><?xml version="1.0" encoding="utf-8"?>
<formControlPr xmlns="http://schemas.microsoft.com/office/spreadsheetml/2009/9/main" objectType="GBox" noThreeD="1"/>
</file>

<file path=xl/ctrlProps/ctrlProp205.xml><?xml version="1.0" encoding="utf-8"?>
<formControlPr xmlns="http://schemas.microsoft.com/office/spreadsheetml/2009/9/main" objectType="GBox" noThreeD="1"/>
</file>

<file path=xl/ctrlProps/ctrlProp206.xml><?xml version="1.0" encoding="utf-8"?>
<formControlPr xmlns="http://schemas.microsoft.com/office/spreadsheetml/2009/9/main" objectType="GBox" noThreeD="1"/>
</file>

<file path=xl/ctrlProps/ctrlProp207.xml><?xml version="1.0" encoding="utf-8"?>
<formControlPr xmlns="http://schemas.microsoft.com/office/spreadsheetml/2009/9/main" objectType="GBox" noThreeD="1"/>
</file>

<file path=xl/ctrlProps/ctrlProp208.xml><?xml version="1.0" encoding="utf-8"?>
<formControlPr xmlns="http://schemas.microsoft.com/office/spreadsheetml/2009/9/main" objectType="GBox" noThreeD="1"/>
</file>

<file path=xl/ctrlProps/ctrlProp209.xml><?xml version="1.0" encoding="utf-8"?>
<formControlPr xmlns="http://schemas.microsoft.com/office/spreadsheetml/2009/9/main" objectType="GBox" noThreeD="1"/>
</file>

<file path=xl/ctrlProps/ctrlProp210.xml><?xml version="1.0" encoding="utf-8"?>
<formControlPr xmlns="http://schemas.microsoft.com/office/spreadsheetml/2009/9/main" objectType="GBox" noThreeD="1"/>
</file>

<file path=xl/ctrlProps/ctrlProp211.xml><?xml version="1.0" encoding="utf-8"?>
<formControlPr xmlns="http://schemas.microsoft.com/office/spreadsheetml/2009/9/main" objectType="GBox" noThreeD="1"/>
</file>

<file path=xl/ctrlProps/ctrlProp212.xml><?xml version="1.0" encoding="utf-8"?>
<formControlPr xmlns="http://schemas.microsoft.com/office/spreadsheetml/2009/9/main" objectType="GBox" noThreeD="1"/>
</file>

<file path=xl/ctrlProps/ctrlProp213.xml><?xml version="1.0" encoding="utf-8"?>
<formControlPr xmlns="http://schemas.microsoft.com/office/spreadsheetml/2009/9/main" objectType="GBox" noThreeD="1"/>
</file>

<file path=xl/ctrlProps/ctrlProp214.xml><?xml version="1.0" encoding="utf-8"?>
<formControlPr xmlns="http://schemas.microsoft.com/office/spreadsheetml/2009/9/main" objectType="GBox" noThreeD="1"/>
</file>

<file path=xl/ctrlProps/ctrlProp215.xml><?xml version="1.0" encoding="utf-8"?>
<formControlPr xmlns="http://schemas.microsoft.com/office/spreadsheetml/2009/9/main" objectType="GBox" noThreeD="1"/>
</file>

<file path=xl/ctrlProps/ctrlProp216.xml><?xml version="1.0" encoding="utf-8"?>
<formControlPr xmlns="http://schemas.microsoft.com/office/spreadsheetml/2009/9/main" objectType="GBox" noThreeD="1"/>
</file>

<file path=xl/ctrlProps/ctrlProp217.xml><?xml version="1.0" encoding="utf-8"?>
<formControlPr xmlns="http://schemas.microsoft.com/office/spreadsheetml/2009/9/main" objectType="GBox" noThreeD="1"/>
</file>

<file path=xl/ctrlProps/ctrlProp218.xml><?xml version="1.0" encoding="utf-8"?>
<formControlPr xmlns="http://schemas.microsoft.com/office/spreadsheetml/2009/9/main" objectType="GBox" noThreeD="1"/>
</file>

<file path=xl/ctrlProps/ctrlProp219.xml><?xml version="1.0" encoding="utf-8"?>
<formControlPr xmlns="http://schemas.microsoft.com/office/spreadsheetml/2009/9/main" objectType="GBox" noThreeD="1"/>
</file>

<file path=xl/ctrlProps/ctrlProp220.xml><?xml version="1.0" encoding="utf-8"?>
<formControlPr xmlns="http://schemas.microsoft.com/office/spreadsheetml/2009/9/main" objectType="GBox" noThreeD="1"/>
</file>

<file path=xl/ctrlProps/ctrlProp221.xml><?xml version="1.0" encoding="utf-8"?>
<formControlPr xmlns="http://schemas.microsoft.com/office/spreadsheetml/2009/9/main" objectType="GBox" noThreeD="1"/>
</file>

<file path=xl/ctrlProps/ctrlProp222.xml><?xml version="1.0" encoding="utf-8"?>
<formControlPr xmlns="http://schemas.microsoft.com/office/spreadsheetml/2009/9/main" objectType="GBox" noThreeD="1"/>
</file>

<file path=xl/ctrlProps/ctrlProp223.xml><?xml version="1.0" encoding="utf-8"?>
<formControlPr xmlns="http://schemas.microsoft.com/office/spreadsheetml/2009/9/main" objectType="GBox" noThreeD="1"/>
</file>

<file path=xl/ctrlProps/ctrlProp224.xml><?xml version="1.0" encoding="utf-8"?>
<formControlPr xmlns="http://schemas.microsoft.com/office/spreadsheetml/2009/9/main" objectType="GBox" noThreeD="1"/>
</file>

<file path=xl/ctrlProps/ctrlProp225.xml><?xml version="1.0" encoding="utf-8"?>
<formControlPr xmlns="http://schemas.microsoft.com/office/spreadsheetml/2009/9/main" objectType="GBox" noThreeD="1"/>
</file>

<file path=xl/ctrlProps/ctrlProp226.xml><?xml version="1.0" encoding="utf-8"?>
<formControlPr xmlns="http://schemas.microsoft.com/office/spreadsheetml/2009/9/main" objectType="GBox" noThreeD="1"/>
</file>

<file path=xl/ctrlProps/ctrlProp227.xml><?xml version="1.0" encoding="utf-8"?>
<formControlPr xmlns="http://schemas.microsoft.com/office/spreadsheetml/2009/9/main" objectType="GBox" noThreeD="1"/>
</file>

<file path=xl/ctrlProps/ctrlProp228.xml><?xml version="1.0" encoding="utf-8"?>
<formControlPr xmlns="http://schemas.microsoft.com/office/spreadsheetml/2009/9/main" objectType="GBox" noThreeD="1"/>
</file>

<file path=xl/ctrlProps/ctrlProp229.xml><?xml version="1.0" encoding="utf-8"?>
<formControlPr xmlns="http://schemas.microsoft.com/office/spreadsheetml/2009/9/main" objectType="GBox" noThreeD="1"/>
</file>

<file path=xl/ctrlProps/ctrlProp230.xml><?xml version="1.0" encoding="utf-8"?>
<formControlPr xmlns="http://schemas.microsoft.com/office/spreadsheetml/2009/9/main" objectType="GBox" noThreeD="1"/>
</file>

<file path=xl/ctrlProps/ctrlProp231.xml><?xml version="1.0" encoding="utf-8"?>
<formControlPr xmlns="http://schemas.microsoft.com/office/spreadsheetml/2009/9/main" objectType="GBox" noThreeD="1"/>
</file>

<file path=xl/ctrlProps/ctrlProp232.xml><?xml version="1.0" encoding="utf-8"?>
<formControlPr xmlns="http://schemas.microsoft.com/office/spreadsheetml/2009/9/main" objectType="GBox" noThreeD="1"/>
</file>

<file path=xl/ctrlProps/ctrlProp233.xml><?xml version="1.0" encoding="utf-8"?>
<formControlPr xmlns="http://schemas.microsoft.com/office/spreadsheetml/2009/9/main" objectType="GBox" noThreeD="1"/>
</file>

<file path=xl/ctrlProps/ctrlProp234.xml><?xml version="1.0" encoding="utf-8"?>
<formControlPr xmlns="http://schemas.microsoft.com/office/spreadsheetml/2009/9/main" objectType="GBox" noThreeD="1"/>
</file>

<file path=xl/ctrlProps/ctrlProp235.xml><?xml version="1.0" encoding="utf-8"?>
<formControlPr xmlns="http://schemas.microsoft.com/office/spreadsheetml/2009/9/main" objectType="GBox" noThreeD="1"/>
</file>

<file path=xl/ctrlProps/ctrlProp236.xml><?xml version="1.0" encoding="utf-8"?>
<formControlPr xmlns="http://schemas.microsoft.com/office/spreadsheetml/2009/9/main" objectType="GBox" noThreeD="1"/>
</file>

<file path=xl/ctrlProps/ctrlProp237.xml><?xml version="1.0" encoding="utf-8"?>
<formControlPr xmlns="http://schemas.microsoft.com/office/spreadsheetml/2009/9/main" objectType="GBox" noThreeD="1"/>
</file>

<file path=xl/ctrlProps/ctrlProp238.xml><?xml version="1.0" encoding="utf-8"?>
<formControlPr xmlns="http://schemas.microsoft.com/office/spreadsheetml/2009/9/main" objectType="GBox" noThreeD="1"/>
</file>

<file path=xl/ctrlProps/ctrlProp239.xml><?xml version="1.0" encoding="utf-8"?>
<formControlPr xmlns="http://schemas.microsoft.com/office/spreadsheetml/2009/9/main" objectType="GBox" noThreeD="1"/>
</file>

<file path=xl/ctrlProps/ctrlProp240.xml><?xml version="1.0" encoding="utf-8"?>
<formControlPr xmlns="http://schemas.microsoft.com/office/spreadsheetml/2009/9/main" objectType="GBox" noThreeD="1"/>
</file>

<file path=xl/ctrlProps/ctrlProp241.xml><?xml version="1.0" encoding="utf-8"?>
<formControlPr xmlns="http://schemas.microsoft.com/office/spreadsheetml/2009/9/main" objectType="GBox" noThreeD="1"/>
</file>

<file path=xl/ctrlProps/ctrlProp242.xml><?xml version="1.0" encoding="utf-8"?>
<formControlPr xmlns="http://schemas.microsoft.com/office/spreadsheetml/2009/9/main" objectType="GBox" noThreeD="1"/>
</file>

<file path=xl/ctrlProps/ctrlProp243.xml><?xml version="1.0" encoding="utf-8"?>
<formControlPr xmlns="http://schemas.microsoft.com/office/spreadsheetml/2009/9/main" objectType="GBox" noThreeD="1"/>
</file>

<file path=xl/ctrlProps/ctrlProp244.xml><?xml version="1.0" encoding="utf-8"?>
<formControlPr xmlns="http://schemas.microsoft.com/office/spreadsheetml/2009/9/main" objectType="GBox" noThreeD="1"/>
</file>

<file path=xl/ctrlProps/ctrlProp245.xml><?xml version="1.0" encoding="utf-8"?>
<formControlPr xmlns="http://schemas.microsoft.com/office/spreadsheetml/2009/9/main" objectType="GBox" noThreeD="1"/>
</file>

<file path=xl/ctrlProps/ctrlProp246.xml><?xml version="1.0" encoding="utf-8"?>
<formControlPr xmlns="http://schemas.microsoft.com/office/spreadsheetml/2009/9/main" objectType="GBox" noThreeD="1"/>
</file>

<file path=xl/ctrlProps/ctrlProp247.xml><?xml version="1.0" encoding="utf-8"?>
<formControlPr xmlns="http://schemas.microsoft.com/office/spreadsheetml/2009/9/main" objectType="GBox" noThreeD="1"/>
</file>

<file path=xl/ctrlProps/ctrlProp248.xml><?xml version="1.0" encoding="utf-8"?>
<formControlPr xmlns="http://schemas.microsoft.com/office/spreadsheetml/2009/9/main" objectType="GBox" noThreeD="1"/>
</file>

<file path=xl/ctrlProps/ctrlProp249.xml><?xml version="1.0" encoding="utf-8"?>
<formControlPr xmlns="http://schemas.microsoft.com/office/spreadsheetml/2009/9/main" objectType="GBox" noThreeD="1"/>
</file>

<file path=xl/ctrlProps/ctrlProp250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31</xdr:row>
      <xdr:rowOff>16951</xdr:rowOff>
    </xdr:from>
    <xdr:to>
      <xdr:col>24</xdr:col>
      <xdr:colOff>0</xdr:colOff>
      <xdr:row>31</xdr:row>
      <xdr:rowOff>16951</xdr:rowOff>
    </xdr:to>
    <xdr:cxnSp macro="">
      <xdr:nvCxnSpPr>
        <xdr:cNvPr id="5" name="Přímá spojnice 4"/>
        <xdr:cNvCxnSpPr/>
      </xdr:nvCxnSpPr>
      <xdr:spPr>
        <a:xfrm>
          <a:off x="9525" y="1007551"/>
          <a:ext cx="9134475" cy="0"/>
        </a:xfrm>
        <a:prstGeom prst="line">
          <a:avLst/>
        </a:prstGeom>
        <a:ln w="57150">
          <a:solidFill>
            <a:srgbClr val="154A9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271</xdr:row>
      <xdr:rowOff>7425</xdr:rowOff>
    </xdr:from>
    <xdr:to>
      <xdr:col>23</xdr:col>
      <xdr:colOff>371475</xdr:colOff>
      <xdr:row>271</xdr:row>
      <xdr:rowOff>7425</xdr:rowOff>
    </xdr:to>
    <xdr:cxnSp macro="">
      <xdr:nvCxnSpPr>
        <xdr:cNvPr id="259" name="Přímá spojnice 258"/>
        <xdr:cNvCxnSpPr/>
      </xdr:nvCxnSpPr>
      <xdr:spPr>
        <a:xfrm>
          <a:off x="0" y="75864525"/>
          <a:ext cx="9134475" cy="0"/>
        </a:xfrm>
        <a:prstGeom prst="line">
          <a:avLst/>
        </a:prstGeom>
        <a:ln w="57150">
          <a:solidFill>
            <a:srgbClr val="154A9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55</xdr:row>
          <xdr:rowOff>95250</xdr:rowOff>
        </xdr:from>
        <xdr:to>
          <xdr:col>20</xdr:col>
          <xdr:colOff>295275</xdr:colOff>
          <xdr:row>55</xdr:row>
          <xdr:rowOff>323850</xdr:rowOff>
        </xdr:to>
        <xdr:sp macro="" textlink="">
          <xdr:nvSpPr>
            <xdr:cNvPr id="1377" name="Option Button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55</xdr:row>
          <xdr:rowOff>95250</xdr:rowOff>
        </xdr:from>
        <xdr:to>
          <xdr:col>21</xdr:col>
          <xdr:colOff>285750</xdr:colOff>
          <xdr:row>55</xdr:row>
          <xdr:rowOff>323850</xdr:rowOff>
        </xdr:to>
        <xdr:sp macro="" textlink="">
          <xdr:nvSpPr>
            <xdr:cNvPr id="1378" name="Option Button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55</xdr:row>
          <xdr:rowOff>95250</xdr:rowOff>
        </xdr:from>
        <xdr:to>
          <xdr:col>22</xdr:col>
          <xdr:colOff>295275</xdr:colOff>
          <xdr:row>55</xdr:row>
          <xdr:rowOff>323850</xdr:rowOff>
        </xdr:to>
        <xdr:sp macro="" textlink="">
          <xdr:nvSpPr>
            <xdr:cNvPr id="1379" name="Option Button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55</xdr:row>
          <xdr:rowOff>95250</xdr:rowOff>
        </xdr:from>
        <xdr:to>
          <xdr:col>23</xdr:col>
          <xdr:colOff>285750</xdr:colOff>
          <xdr:row>55</xdr:row>
          <xdr:rowOff>323850</xdr:rowOff>
        </xdr:to>
        <xdr:sp macro="" textlink="">
          <xdr:nvSpPr>
            <xdr:cNvPr id="1380" name="Option Button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57</xdr:row>
          <xdr:rowOff>95250</xdr:rowOff>
        </xdr:from>
        <xdr:to>
          <xdr:col>20</xdr:col>
          <xdr:colOff>295275</xdr:colOff>
          <xdr:row>57</xdr:row>
          <xdr:rowOff>323850</xdr:rowOff>
        </xdr:to>
        <xdr:sp macro="" textlink="">
          <xdr:nvSpPr>
            <xdr:cNvPr id="1381" name="Option Button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57</xdr:row>
          <xdr:rowOff>95250</xdr:rowOff>
        </xdr:from>
        <xdr:to>
          <xdr:col>21</xdr:col>
          <xdr:colOff>285750</xdr:colOff>
          <xdr:row>57</xdr:row>
          <xdr:rowOff>323850</xdr:rowOff>
        </xdr:to>
        <xdr:sp macro="" textlink="">
          <xdr:nvSpPr>
            <xdr:cNvPr id="1382" name="Option Button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57</xdr:row>
          <xdr:rowOff>95250</xdr:rowOff>
        </xdr:from>
        <xdr:to>
          <xdr:col>22</xdr:col>
          <xdr:colOff>295275</xdr:colOff>
          <xdr:row>57</xdr:row>
          <xdr:rowOff>323850</xdr:rowOff>
        </xdr:to>
        <xdr:sp macro="" textlink="">
          <xdr:nvSpPr>
            <xdr:cNvPr id="1383" name="Option Button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57</xdr:row>
          <xdr:rowOff>95250</xdr:rowOff>
        </xdr:from>
        <xdr:to>
          <xdr:col>23</xdr:col>
          <xdr:colOff>285750</xdr:colOff>
          <xdr:row>57</xdr:row>
          <xdr:rowOff>323850</xdr:rowOff>
        </xdr:to>
        <xdr:sp macro="" textlink="">
          <xdr:nvSpPr>
            <xdr:cNvPr id="1384" name="Option Button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59</xdr:row>
          <xdr:rowOff>95250</xdr:rowOff>
        </xdr:from>
        <xdr:to>
          <xdr:col>20</xdr:col>
          <xdr:colOff>295275</xdr:colOff>
          <xdr:row>59</xdr:row>
          <xdr:rowOff>323850</xdr:rowOff>
        </xdr:to>
        <xdr:sp macro="" textlink="">
          <xdr:nvSpPr>
            <xdr:cNvPr id="1385" name="Option Button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59</xdr:row>
          <xdr:rowOff>95250</xdr:rowOff>
        </xdr:from>
        <xdr:to>
          <xdr:col>21</xdr:col>
          <xdr:colOff>285750</xdr:colOff>
          <xdr:row>59</xdr:row>
          <xdr:rowOff>323850</xdr:rowOff>
        </xdr:to>
        <xdr:sp macro="" textlink="">
          <xdr:nvSpPr>
            <xdr:cNvPr id="1386" name="Option Button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59</xdr:row>
          <xdr:rowOff>95250</xdr:rowOff>
        </xdr:from>
        <xdr:to>
          <xdr:col>22</xdr:col>
          <xdr:colOff>295275</xdr:colOff>
          <xdr:row>59</xdr:row>
          <xdr:rowOff>323850</xdr:rowOff>
        </xdr:to>
        <xdr:sp macro="" textlink="">
          <xdr:nvSpPr>
            <xdr:cNvPr id="1387" name="Option Button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59</xdr:row>
          <xdr:rowOff>95250</xdr:rowOff>
        </xdr:from>
        <xdr:to>
          <xdr:col>23</xdr:col>
          <xdr:colOff>285750</xdr:colOff>
          <xdr:row>59</xdr:row>
          <xdr:rowOff>323850</xdr:rowOff>
        </xdr:to>
        <xdr:sp macro="" textlink="">
          <xdr:nvSpPr>
            <xdr:cNvPr id="1388" name="Option Button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61</xdr:row>
          <xdr:rowOff>95250</xdr:rowOff>
        </xdr:from>
        <xdr:to>
          <xdr:col>20</xdr:col>
          <xdr:colOff>295275</xdr:colOff>
          <xdr:row>61</xdr:row>
          <xdr:rowOff>323850</xdr:rowOff>
        </xdr:to>
        <xdr:sp macro="" textlink="">
          <xdr:nvSpPr>
            <xdr:cNvPr id="1389" name="Option Button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61</xdr:row>
          <xdr:rowOff>95250</xdr:rowOff>
        </xdr:from>
        <xdr:to>
          <xdr:col>21</xdr:col>
          <xdr:colOff>285750</xdr:colOff>
          <xdr:row>61</xdr:row>
          <xdr:rowOff>323850</xdr:rowOff>
        </xdr:to>
        <xdr:sp macro="" textlink="">
          <xdr:nvSpPr>
            <xdr:cNvPr id="1390" name="Option Button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61</xdr:row>
          <xdr:rowOff>95250</xdr:rowOff>
        </xdr:from>
        <xdr:to>
          <xdr:col>22</xdr:col>
          <xdr:colOff>295275</xdr:colOff>
          <xdr:row>61</xdr:row>
          <xdr:rowOff>323850</xdr:rowOff>
        </xdr:to>
        <xdr:sp macro="" textlink="">
          <xdr:nvSpPr>
            <xdr:cNvPr id="1391" name="Option Button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61</xdr:row>
          <xdr:rowOff>95250</xdr:rowOff>
        </xdr:from>
        <xdr:to>
          <xdr:col>23</xdr:col>
          <xdr:colOff>285750</xdr:colOff>
          <xdr:row>61</xdr:row>
          <xdr:rowOff>323850</xdr:rowOff>
        </xdr:to>
        <xdr:sp macro="" textlink="">
          <xdr:nvSpPr>
            <xdr:cNvPr id="1392" name="Option Button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63</xdr:row>
          <xdr:rowOff>95250</xdr:rowOff>
        </xdr:from>
        <xdr:to>
          <xdr:col>20</xdr:col>
          <xdr:colOff>295275</xdr:colOff>
          <xdr:row>63</xdr:row>
          <xdr:rowOff>323850</xdr:rowOff>
        </xdr:to>
        <xdr:sp macro="" textlink="">
          <xdr:nvSpPr>
            <xdr:cNvPr id="1393" name="Option Button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63</xdr:row>
          <xdr:rowOff>95250</xdr:rowOff>
        </xdr:from>
        <xdr:to>
          <xdr:col>21</xdr:col>
          <xdr:colOff>285750</xdr:colOff>
          <xdr:row>63</xdr:row>
          <xdr:rowOff>323850</xdr:rowOff>
        </xdr:to>
        <xdr:sp macro="" textlink="">
          <xdr:nvSpPr>
            <xdr:cNvPr id="1394" name="Option Button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63</xdr:row>
          <xdr:rowOff>95250</xdr:rowOff>
        </xdr:from>
        <xdr:to>
          <xdr:col>22</xdr:col>
          <xdr:colOff>295275</xdr:colOff>
          <xdr:row>63</xdr:row>
          <xdr:rowOff>323850</xdr:rowOff>
        </xdr:to>
        <xdr:sp macro="" textlink="">
          <xdr:nvSpPr>
            <xdr:cNvPr id="1395" name="Option Button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63</xdr:row>
          <xdr:rowOff>95250</xdr:rowOff>
        </xdr:from>
        <xdr:to>
          <xdr:col>23</xdr:col>
          <xdr:colOff>285750</xdr:colOff>
          <xdr:row>63</xdr:row>
          <xdr:rowOff>323850</xdr:rowOff>
        </xdr:to>
        <xdr:sp macro="" textlink="">
          <xdr:nvSpPr>
            <xdr:cNvPr id="1396" name="Option Button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77</xdr:row>
          <xdr:rowOff>180975</xdr:rowOff>
        </xdr:from>
        <xdr:to>
          <xdr:col>20</xdr:col>
          <xdr:colOff>295275</xdr:colOff>
          <xdr:row>77</xdr:row>
          <xdr:rowOff>409575</xdr:rowOff>
        </xdr:to>
        <xdr:sp macro="" textlink="">
          <xdr:nvSpPr>
            <xdr:cNvPr id="1397" name="Option Button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77</xdr:row>
          <xdr:rowOff>180975</xdr:rowOff>
        </xdr:from>
        <xdr:to>
          <xdr:col>21</xdr:col>
          <xdr:colOff>285750</xdr:colOff>
          <xdr:row>77</xdr:row>
          <xdr:rowOff>409575</xdr:rowOff>
        </xdr:to>
        <xdr:sp macro="" textlink="">
          <xdr:nvSpPr>
            <xdr:cNvPr id="1398" name="Option Button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77</xdr:row>
          <xdr:rowOff>180975</xdr:rowOff>
        </xdr:from>
        <xdr:to>
          <xdr:col>22</xdr:col>
          <xdr:colOff>295275</xdr:colOff>
          <xdr:row>77</xdr:row>
          <xdr:rowOff>409575</xdr:rowOff>
        </xdr:to>
        <xdr:sp macro="" textlink="">
          <xdr:nvSpPr>
            <xdr:cNvPr id="1399" name="Option Button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77</xdr:row>
          <xdr:rowOff>180975</xdr:rowOff>
        </xdr:from>
        <xdr:to>
          <xdr:col>23</xdr:col>
          <xdr:colOff>285750</xdr:colOff>
          <xdr:row>77</xdr:row>
          <xdr:rowOff>409575</xdr:rowOff>
        </xdr:to>
        <xdr:sp macro="" textlink="">
          <xdr:nvSpPr>
            <xdr:cNvPr id="1400" name="Option Button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79</xdr:row>
          <xdr:rowOff>180975</xdr:rowOff>
        </xdr:from>
        <xdr:to>
          <xdr:col>20</xdr:col>
          <xdr:colOff>295275</xdr:colOff>
          <xdr:row>79</xdr:row>
          <xdr:rowOff>409575</xdr:rowOff>
        </xdr:to>
        <xdr:sp macro="" textlink="">
          <xdr:nvSpPr>
            <xdr:cNvPr id="1401" name="Option Button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79</xdr:row>
          <xdr:rowOff>180975</xdr:rowOff>
        </xdr:from>
        <xdr:to>
          <xdr:col>21</xdr:col>
          <xdr:colOff>285750</xdr:colOff>
          <xdr:row>79</xdr:row>
          <xdr:rowOff>409575</xdr:rowOff>
        </xdr:to>
        <xdr:sp macro="" textlink="">
          <xdr:nvSpPr>
            <xdr:cNvPr id="1402" name="Option Button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79</xdr:row>
          <xdr:rowOff>180975</xdr:rowOff>
        </xdr:from>
        <xdr:to>
          <xdr:col>22</xdr:col>
          <xdr:colOff>295275</xdr:colOff>
          <xdr:row>79</xdr:row>
          <xdr:rowOff>409575</xdr:rowOff>
        </xdr:to>
        <xdr:sp macro="" textlink="">
          <xdr:nvSpPr>
            <xdr:cNvPr id="1403" name="Option Button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79</xdr:row>
          <xdr:rowOff>180975</xdr:rowOff>
        </xdr:from>
        <xdr:to>
          <xdr:col>23</xdr:col>
          <xdr:colOff>285750</xdr:colOff>
          <xdr:row>79</xdr:row>
          <xdr:rowOff>409575</xdr:rowOff>
        </xdr:to>
        <xdr:sp macro="" textlink="">
          <xdr:nvSpPr>
            <xdr:cNvPr id="1404" name="Option Button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81</xdr:row>
          <xdr:rowOff>95250</xdr:rowOff>
        </xdr:from>
        <xdr:to>
          <xdr:col>20</xdr:col>
          <xdr:colOff>295275</xdr:colOff>
          <xdr:row>81</xdr:row>
          <xdr:rowOff>323850</xdr:rowOff>
        </xdr:to>
        <xdr:sp macro="" textlink="">
          <xdr:nvSpPr>
            <xdr:cNvPr id="1405" name="Option Button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81</xdr:row>
          <xdr:rowOff>95250</xdr:rowOff>
        </xdr:from>
        <xdr:to>
          <xdr:col>21</xdr:col>
          <xdr:colOff>285750</xdr:colOff>
          <xdr:row>81</xdr:row>
          <xdr:rowOff>323850</xdr:rowOff>
        </xdr:to>
        <xdr:sp macro="" textlink="">
          <xdr:nvSpPr>
            <xdr:cNvPr id="1406" name="Option Button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81</xdr:row>
          <xdr:rowOff>95250</xdr:rowOff>
        </xdr:from>
        <xdr:to>
          <xdr:col>22</xdr:col>
          <xdr:colOff>295275</xdr:colOff>
          <xdr:row>81</xdr:row>
          <xdr:rowOff>323850</xdr:rowOff>
        </xdr:to>
        <xdr:sp macro="" textlink="">
          <xdr:nvSpPr>
            <xdr:cNvPr id="1407" name="Option Button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81</xdr:row>
          <xdr:rowOff>95250</xdr:rowOff>
        </xdr:from>
        <xdr:to>
          <xdr:col>23</xdr:col>
          <xdr:colOff>285750</xdr:colOff>
          <xdr:row>81</xdr:row>
          <xdr:rowOff>323850</xdr:rowOff>
        </xdr:to>
        <xdr:sp macro="" textlink="">
          <xdr:nvSpPr>
            <xdr:cNvPr id="1408" name="Option Button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83</xdr:row>
          <xdr:rowOff>95250</xdr:rowOff>
        </xdr:from>
        <xdr:to>
          <xdr:col>20</xdr:col>
          <xdr:colOff>295275</xdr:colOff>
          <xdr:row>83</xdr:row>
          <xdr:rowOff>323850</xdr:rowOff>
        </xdr:to>
        <xdr:sp macro="" textlink="">
          <xdr:nvSpPr>
            <xdr:cNvPr id="1409" name="Option Button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83</xdr:row>
          <xdr:rowOff>95250</xdr:rowOff>
        </xdr:from>
        <xdr:to>
          <xdr:col>21</xdr:col>
          <xdr:colOff>285750</xdr:colOff>
          <xdr:row>83</xdr:row>
          <xdr:rowOff>323850</xdr:rowOff>
        </xdr:to>
        <xdr:sp macro="" textlink="">
          <xdr:nvSpPr>
            <xdr:cNvPr id="1410" name="Option Button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83</xdr:row>
          <xdr:rowOff>95250</xdr:rowOff>
        </xdr:from>
        <xdr:to>
          <xdr:col>22</xdr:col>
          <xdr:colOff>295275</xdr:colOff>
          <xdr:row>83</xdr:row>
          <xdr:rowOff>323850</xdr:rowOff>
        </xdr:to>
        <xdr:sp macro="" textlink="">
          <xdr:nvSpPr>
            <xdr:cNvPr id="1411" name="Option Button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83</xdr:row>
          <xdr:rowOff>95250</xdr:rowOff>
        </xdr:from>
        <xdr:to>
          <xdr:col>23</xdr:col>
          <xdr:colOff>285750</xdr:colOff>
          <xdr:row>83</xdr:row>
          <xdr:rowOff>323850</xdr:rowOff>
        </xdr:to>
        <xdr:sp macro="" textlink="">
          <xdr:nvSpPr>
            <xdr:cNvPr id="1412" name="Option Button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100</xdr:row>
          <xdr:rowOff>95250</xdr:rowOff>
        </xdr:from>
        <xdr:to>
          <xdr:col>20</xdr:col>
          <xdr:colOff>295275</xdr:colOff>
          <xdr:row>100</xdr:row>
          <xdr:rowOff>323850</xdr:rowOff>
        </xdr:to>
        <xdr:sp macro="" textlink="">
          <xdr:nvSpPr>
            <xdr:cNvPr id="1413" name="Option Button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100</xdr:row>
          <xdr:rowOff>95250</xdr:rowOff>
        </xdr:from>
        <xdr:to>
          <xdr:col>21</xdr:col>
          <xdr:colOff>285750</xdr:colOff>
          <xdr:row>100</xdr:row>
          <xdr:rowOff>323850</xdr:rowOff>
        </xdr:to>
        <xdr:sp macro="" textlink="">
          <xdr:nvSpPr>
            <xdr:cNvPr id="1414" name="Option Button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100</xdr:row>
          <xdr:rowOff>95250</xdr:rowOff>
        </xdr:from>
        <xdr:to>
          <xdr:col>22</xdr:col>
          <xdr:colOff>295275</xdr:colOff>
          <xdr:row>100</xdr:row>
          <xdr:rowOff>323850</xdr:rowOff>
        </xdr:to>
        <xdr:sp macro="" textlink="">
          <xdr:nvSpPr>
            <xdr:cNvPr id="1415" name="Option Button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100</xdr:row>
          <xdr:rowOff>95250</xdr:rowOff>
        </xdr:from>
        <xdr:to>
          <xdr:col>23</xdr:col>
          <xdr:colOff>285750</xdr:colOff>
          <xdr:row>100</xdr:row>
          <xdr:rowOff>323850</xdr:rowOff>
        </xdr:to>
        <xdr:sp macro="" textlink="">
          <xdr:nvSpPr>
            <xdr:cNvPr id="1416" name="Option Button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102</xdr:row>
          <xdr:rowOff>95250</xdr:rowOff>
        </xdr:from>
        <xdr:to>
          <xdr:col>20</xdr:col>
          <xdr:colOff>295275</xdr:colOff>
          <xdr:row>102</xdr:row>
          <xdr:rowOff>323850</xdr:rowOff>
        </xdr:to>
        <xdr:sp macro="" textlink="">
          <xdr:nvSpPr>
            <xdr:cNvPr id="1417" name="Option Button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102</xdr:row>
          <xdr:rowOff>95250</xdr:rowOff>
        </xdr:from>
        <xdr:to>
          <xdr:col>21</xdr:col>
          <xdr:colOff>285750</xdr:colOff>
          <xdr:row>102</xdr:row>
          <xdr:rowOff>323850</xdr:rowOff>
        </xdr:to>
        <xdr:sp macro="" textlink="">
          <xdr:nvSpPr>
            <xdr:cNvPr id="1418" name="Option Button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102</xdr:row>
          <xdr:rowOff>95250</xdr:rowOff>
        </xdr:from>
        <xdr:to>
          <xdr:col>22</xdr:col>
          <xdr:colOff>295275</xdr:colOff>
          <xdr:row>102</xdr:row>
          <xdr:rowOff>323850</xdr:rowOff>
        </xdr:to>
        <xdr:sp macro="" textlink="">
          <xdr:nvSpPr>
            <xdr:cNvPr id="1419" name="Option Button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102</xdr:row>
          <xdr:rowOff>95250</xdr:rowOff>
        </xdr:from>
        <xdr:to>
          <xdr:col>23</xdr:col>
          <xdr:colOff>285750</xdr:colOff>
          <xdr:row>102</xdr:row>
          <xdr:rowOff>323850</xdr:rowOff>
        </xdr:to>
        <xdr:sp macro="" textlink="">
          <xdr:nvSpPr>
            <xdr:cNvPr id="1420" name="Option Button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104</xdr:row>
          <xdr:rowOff>180975</xdr:rowOff>
        </xdr:from>
        <xdr:to>
          <xdr:col>20</xdr:col>
          <xdr:colOff>295275</xdr:colOff>
          <xdr:row>104</xdr:row>
          <xdr:rowOff>409575</xdr:rowOff>
        </xdr:to>
        <xdr:sp macro="" textlink="">
          <xdr:nvSpPr>
            <xdr:cNvPr id="1421" name="Option Button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104</xdr:row>
          <xdr:rowOff>180975</xdr:rowOff>
        </xdr:from>
        <xdr:to>
          <xdr:col>21</xdr:col>
          <xdr:colOff>285750</xdr:colOff>
          <xdr:row>104</xdr:row>
          <xdr:rowOff>409575</xdr:rowOff>
        </xdr:to>
        <xdr:sp macro="" textlink="">
          <xdr:nvSpPr>
            <xdr:cNvPr id="1422" name="Option Button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104</xdr:row>
          <xdr:rowOff>180975</xdr:rowOff>
        </xdr:from>
        <xdr:to>
          <xdr:col>22</xdr:col>
          <xdr:colOff>295275</xdr:colOff>
          <xdr:row>104</xdr:row>
          <xdr:rowOff>409575</xdr:rowOff>
        </xdr:to>
        <xdr:sp macro="" textlink="">
          <xdr:nvSpPr>
            <xdr:cNvPr id="1423" name="Option Button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104</xdr:row>
          <xdr:rowOff>180975</xdr:rowOff>
        </xdr:from>
        <xdr:to>
          <xdr:col>23</xdr:col>
          <xdr:colOff>285750</xdr:colOff>
          <xdr:row>104</xdr:row>
          <xdr:rowOff>409575</xdr:rowOff>
        </xdr:to>
        <xdr:sp macro="" textlink="">
          <xdr:nvSpPr>
            <xdr:cNvPr id="1424" name="Option Button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106</xdr:row>
          <xdr:rowOff>95250</xdr:rowOff>
        </xdr:from>
        <xdr:to>
          <xdr:col>20</xdr:col>
          <xdr:colOff>295275</xdr:colOff>
          <xdr:row>106</xdr:row>
          <xdr:rowOff>323850</xdr:rowOff>
        </xdr:to>
        <xdr:sp macro="" textlink="">
          <xdr:nvSpPr>
            <xdr:cNvPr id="1425" name="Option Button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106</xdr:row>
          <xdr:rowOff>95250</xdr:rowOff>
        </xdr:from>
        <xdr:to>
          <xdr:col>21</xdr:col>
          <xdr:colOff>285750</xdr:colOff>
          <xdr:row>106</xdr:row>
          <xdr:rowOff>323850</xdr:rowOff>
        </xdr:to>
        <xdr:sp macro="" textlink="">
          <xdr:nvSpPr>
            <xdr:cNvPr id="1426" name="Option Button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106</xdr:row>
          <xdr:rowOff>95250</xdr:rowOff>
        </xdr:from>
        <xdr:to>
          <xdr:col>22</xdr:col>
          <xdr:colOff>295275</xdr:colOff>
          <xdr:row>106</xdr:row>
          <xdr:rowOff>323850</xdr:rowOff>
        </xdr:to>
        <xdr:sp macro="" textlink="">
          <xdr:nvSpPr>
            <xdr:cNvPr id="1427" name="Option Button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106</xdr:row>
          <xdr:rowOff>95250</xdr:rowOff>
        </xdr:from>
        <xdr:to>
          <xdr:col>23</xdr:col>
          <xdr:colOff>285750</xdr:colOff>
          <xdr:row>106</xdr:row>
          <xdr:rowOff>323850</xdr:rowOff>
        </xdr:to>
        <xdr:sp macro="" textlink="">
          <xdr:nvSpPr>
            <xdr:cNvPr id="1428" name="Option Button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108</xdr:row>
          <xdr:rowOff>104775</xdr:rowOff>
        </xdr:from>
        <xdr:to>
          <xdr:col>20</xdr:col>
          <xdr:colOff>295275</xdr:colOff>
          <xdr:row>108</xdr:row>
          <xdr:rowOff>333375</xdr:rowOff>
        </xdr:to>
        <xdr:sp macro="" textlink="">
          <xdr:nvSpPr>
            <xdr:cNvPr id="1429" name="Option Button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108</xdr:row>
          <xdr:rowOff>104775</xdr:rowOff>
        </xdr:from>
        <xdr:to>
          <xdr:col>21</xdr:col>
          <xdr:colOff>285750</xdr:colOff>
          <xdr:row>108</xdr:row>
          <xdr:rowOff>333375</xdr:rowOff>
        </xdr:to>
        <xdr:sp macro="" textlink="">
          <xdr:nvSpPr>
            <xdr:cNvPr id="1430" name="Option Button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108</xdr:row>
          <xdr:rowOff>104775</xdr:rowOff>
        </xdr:from>
        <xdr:to>
          <xdr:col>22</xdr:col>
          <xdr:colOff>295275</xdr:colOff>
          <xdr:row>108</xdr:row>
          <xdr:rowOff>333375</xdr:rowOff>
        </xdr:to>
        <xdr:sp macro="" textlink="">
          <xdr:nvSpPr>
            <xdr:cNvPr id="1431" name="Option Button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108</xdr:row>
          <xdr:rowOff>104775</xdr:rowOff>
        </xdr:from>
        <xdr:to>
          <xdr:col>23</xdr:col>
          <xdr:colOff>285750</xdr:colOff>
          <xdr:row>108</xdr:row>
          <xdr:rowOff>333375</xdr:rowOff>
        </xdr:to>
        <xdr:sp macro="" textlink="">
          <xdr:nvSpPr>
            <xdr:cNvPr id="1432" name="Option Button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110</xdr:row>
          <xdr:rowOff>95250</xdr:rowOff>
        </xdr:from>
        <xdr:to>
          <xdr:col>20</xdr:col>
          <xdr:colOff>295275</xdr:colOff>
          <xdr:row>110</xdr:row>
          <xdr:rowOff>323850</xdr:rowOff>
        </xdr:to>
        <xdr:sp macro="" textlink="">
          <xdr:nvSpPr>
            <xdr:cNvPr id="1433" name="Option Button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110</xdr:row>
          <xdr:rowOff>95250</xdr:rowOff>
        </xdr:from>
        <xdr:to>
          <xdr:col>21</xdr:col>
          <xdr:colOff>285750</xdr:colOff>
          <xdr:row>110</xdr:row>
          <xdr:rowOff>323850</xdr:rowOff>
        </xdr:to>
        <xdr:sp macro="" textlink="">
          <xdr:nvSpPr>
            <xdr:cNvPr id="1434" name="Option Button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110</xdr:row>
          <xdr:rowOff>95250</xdr:rowOff>
        </xdr:from>
        <xdr:to>
          <xdr:col>22</xdr:col>
          <xdr:colOff>295275</xdr:colOff>
          <xdr:row>110</xdr:row>
          <xdr:rowOff>323850</xdr:rowOff>
        </xdr:to>
        <xdr:sp macro="" textlink="">
          <xdr:nvSpPr>
            <xdr:cNvPr id="1435" name="Option Button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110</xdr:row>
          <xdr:rowOff>95250</xdr:rowOff>
        </xdr:from>
        <xdr:to>
          <xdr:col>23</xdr:col>
          <xdr:colOff>285750</xdr:colOff>
          <xdr:row>110</xdr:row>
          <xdr:rowOff>323850</xdr:rowOff>
        </xdr:to>
        <xdr:sp macro="" textlink="">
          <xdr:nvSpPr>
            <xdr:cNvPr id="1436" name="Option Button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121</xdr:row>
          <xdr:rowOff>95250</xdr:rowOff>
        </xdr:from>
        <xdr:to>
          <xdr:col>20</xdr:col>
          <xdr:colOff>295275</xdr:colOff>
          <xdr:row>121</xdr:row>
          <xdr:rowOff>323850</xdr:rowOff>
        </xdr:to>
        <xdr:sp macro="" textlink="">
          <xdr:nvSpPr>
            <xdr:cNvPr id="1437" name="Option Button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121</xdr:row>
          <xdr:rowOff>95250</xdr:rowOff>
        </xdr:from>
        <xdr:to>
          <xdr:col>21</xdr:col>
          <xdr:colOff>285750</xdr:colOff>
          <xdr:row>121</xdr:row>
          <xdr:rowOff>323850</xdr:rowOff>
        </xdr:to>
        <xdr:sp macro="" textlink="">
          <xdr:nvSpPr>
            <xdr:cNvPr id="1438" name="Option Button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121</xdr:row>
          <xdr:rowOff>95250</xdr:rowOff>
        </xdr:from>
        <xdr:to>
          <xdr:col>22</xdr:col>
          <xdr:colOff>295275</xdr:colOff>
          <xdr:row>121</xdr:row>
          <xdr:rowOff>323850</xdr:rowOff>
        </xdr:to>
        <xdr:sp macro="" textlink="">
          <xdr:nvSpPr>
            <xdr:cNvPr id="1439" name="Option Button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121</xdr:row>
          <xdr:rowOff>95250</xdr:rowOff>
        </xdr:from>
        <xdr:to>
          <xdr:col>23</xdr:col>
          <xdr:colOff>285750</xdr:colOff>
          <xdr:row>121</xdr:row>
          <xdr:rowOff>323850</xdr:rowOff>
        </xdr:to>
        <xdr:sp macro="" textlink="">
          <xdr:nvSpPr>
            <xdr:cNvPr id="1440" name="Option Button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123</xdr:row>
          <xdr:rowOff>180975</xdr:rowOff>
        </xdr:from>
        <xdr:to>
          <xdr:col>20</xdr:col>
          <xdr:colOff>295275</xdr:colOff>
          <xdr:row>123</xdr:row>
          <xdr:rowOff>409575</xdr:rowOff>
        </xdr:to>
        <xdr:sp macro="" textlink="">
          <xdr:nvSpPr>
            <xdr:cNvPr id="1441" name="Option Button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123</xdr:row>
          <xdr:rowOff>180975</xdr:rowOff>
        </xdr:from>
        <xdr:to>
          <xdr:col>21</xdr:col>
          <xdr:colOff>285750</xdr:colOff>
          <xdr:row>123</xdr:row>
          <xdr:rowOff>409575</xdr:rowOff>
        </xdr:to>
        <xdr:sp macro="" textlink="">
          <xdr:nvSpPr>
            <xdr:cNvPr id="1442" name="Option Button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123</xdr:row>
          <xdr:rowOff>180975</xdr:rowOff>
        </xdr:from>
        <xdr:to>
          <xdr:col>22</xdr:col>
          <xdr:colOff>295275</xdr:colOff>
          <xdr:row>123</xdr:row>
          <xdr:rowOff>409575</xdr:rowOff>
        </xdr:to>
        <xdr:sp macro="" textlink="">
          <xdr:nvSpPr>
            <xdr:cNvPr id="1443" name="Option Button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123</xdr:row>
          <xdr:rowOff>180975</xdr:rowOff>
        </xdr:from>
        <xdr:to>
          <xdr:col>23</xdr:col>
          <xdr:colOff>285750</xdr:colOff>
          <xdr:row>123</xdr:row>
          <xdr:rowOff>409575</xdr:rowOff>
        </xdr:to>
        <xdr:sp macro="" textlink="">
          <xdr:nvSpPr>
            <xdr:cNvPr id="1444" name="Option Button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125</xdr:row>
          <xdr:rowOff>95250</xdr:rowOff>
        </xdr:from>
        <xdr:to>
          <xdr:col>20</xdr:col>
          <xdr:colOff>295275</xdr:colOff>
          <xdr:row>125</xdr:row>
          <xdr:rowOff>323850</xdr:rowOff>
        </xdr:to>
        <xdr:sp macro="" textlink="">
          <xdr:nvSpPr>
            <xdr:cNvPr id="1445" name="Option Button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125</xdr:row>
          <xdr:rowOff>95250</xdr:rowOff>
        </xdr:from>
        <xdr:to>
          <xdr:col>21</xdr:col>
          <xdr:colOff>285750</xdr:colOff>
          <xdr:row>125</xdr:row>
          <xdr:rowOff>323850</xdr:rowOff>
        </xdr:to>
        <xdr:sp macro="" textlink="">
          <xdr:nvSpPr>
            <xdr:cNvPr id="1446" name="Option Button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125</xdr:row>
          <xdr:rowOff>95250</xdr:rowOff>
        </xdr:from>
        <xdr:to>
          <xdr:col>22</xdr:col>
          <xdr:colOff>295275</xdr:colOff>
          <xdr:row>125</xdr:row>
          <xdr:rowOff>323850</xdr:rowOff>
        </xdr:to>
        <xdr:sp macro="" textlink="">
          <xdr:nvSpPr>
            <xdr:cNvPr id="1447" name="Option Button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125</xdr:row>
          <xdr:rowOff>95250</xdr:rowOff>
        </xdr:from>
        <xdr:to>
          <xdr:col>23</xdr:col>
          <xdr:colOff>285750</xdr:colOff>
          <xdr:row>125</xdr:row>
          <xdr:rowOff>323850</xdr:rowOff>
        </xdr:to>
        <xdr:sp macro="" textlink="">
          <xdr:nvSpPr>
            <xdr:cNvPr id="1448" name="Option Button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127</xdr:row>
          <xdr:rowOff>95250</xdr:rowOff>
        </xdr:from>
        <xdr:to>
          <xdr:col>20</xdr:col>
          <xdr:colOff>295275</xdr:colOff>
          <xdr:row>127</xdr:row>
          <xdr:rowOff>323850</xdr:rowOff>
        </xdr:to>
        <xdr:sp macro="" textlink="">
          <xdr:nvSpPr>
            <xdr:cNvPr id="1449" name="Option Button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127</xdr:row>
          <xdr:rowOff>95250</xdr:rowOff>
        </xdr:from>
        <xdr:to>
          <xdr:col>21</xdr:col>
          <xdr:colOff>285750</xdr:colOff>
          <xdr:row>127</xdr:row>
          <xdr:rowOff>323850</xdr:rowOff>
        </xdr:to>
        <xdr:sp macro="" textlink="">
          <xdr:nvSpPr>
            <xdr:cNvPr id="1450" name="Option Button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127</xdr:row>
          <xdr:rowOff>95250</xdr:rowOff>
        </xdr:from>
        <xdr:to>
          <xdr:col>22</xdr:col>
          <xdr:colOff>295275</xdr:colOff>
          <xdr:row>127</xdr:row>
          <xdr:rowOff>323850</xdr:rowOff>
        </xdr:to>
        <xdr:sp macro="" textlink="">
          <xdr:nvSpPr>
            <xdr:cNvPr id="1451" name="Option Button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127</xdr:row>
          <xdr:rowOff>95250</xdr:rowOff>
        </xdr:from>
        <xdr:to>
          <xdr:col>23</xdr:col>
          <xdr:colOff>285750</xdr:colOff>
          <xdr:row>127</xdr:row>
          <xdr:rowOff>323850</xdr:rowOff>
        </xdr:to>
        <xdr:sp macro="" textlink="">
          <xdr:nvSpPr>
            <xdr:cNvPr id="1452" name="Option Button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129</xdr:row>
          <xdr:rowOff>95250</xdr:rowOff>
        </xdr:from>
        <xdr:to>
          <xdr:col>20</xdr:col>
          <xdr:colOff>295275</xdr:colOff>
          <xdr:row>129</xdr:row>
          <xdr:rowOff>323850</xdr:rowOff>
        </xdr:to>
        <xdr:sp macro="" textlink="">
          <xdr:nvSpPr>
            <xdr:cNvPr id="1453" name="Option Button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129</xdr:row>
          <xdr:rowOff>95250</xdr:rowOff>
        </xdr:from>
        <xdr:to>
          <xdr:col>21</xdr:col>
          <xdr:colOff>285750</xdr:colOff>
          <xdr:row>129</xdr:row>
          <xdr:rowOff>323850</xdr:rowOff>
        </xdr:to>
        <xdr:sp macro="" textlink="">
          <xdr:nvSpPr>
            <xdr:cNvPr id="1454" name="Option Button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129</xdr:row>
          <xdr:rowOff>95250</xdr:rowOff>
        </xdr:from>
        <xdr:to>
          <xdr:col>22</xdr:col>
          <xdr:colOff>295275</xdr:colOff>
          <xdr:row>129</xdr:row>
          <xdr:rowOff>323850</xdr:rowOff>
        </xdr:to>
        <xdr:sp macro="" textlink="">
          <xdr:nvSpPr>
            <xdr:cNvPr id="1455" name="Option Button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129</xdr:row>
          <xdr:rowOff>95250</xdr:rowOff>
        </xdr:from>
        <xdr:to>
          <xdr:col>23</xdr:col>
          <xdr:colOff>285750</xdr:colOff>
          <xdr:row>129</xdr:row>
          <xdr:rowOff>323850</xdr:rowOff>
        </xdr:to>
        <xdr:sp macro="" textlink="">
          <xdr:nvSpPr>
            <xdr:cNvPr id="1456" name="Option Button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145</xdr:row>
          <xdr:rowOff>95250</xdr:rowOff>
        </xdr:from>
        <xdr:to>
          <xdr:col>20</xdr:col>
          <xdr:colOff>295275</xdr:colOff>
          <xdr:row>145</xdr:row>
          <xdr:rowOff>323850</xdr:rowOff>
        </xdr:to>
        <xdr:sp macro="" textlink="">
          <xdr:nvSpPr>
            <xdr:cNvPr id="1457" name="Option Button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145</xdr:row>
          <xdr:rowOff>95250</xdr:rowOff>
        </xdr:from>
        <xdr:to>
          <xdr:col>21</xdr:col>
          <xdr:colOff>285750</xdr:colOff>
          <xdr:row>145</xdr:row>
          <xdr:rowOff>323850</xdr:rowOff>
        </xdr:to>
        <xdr:sp macro="" textlink="">
          <xdr:nvSpPr>
            <xdr:cNvPr id="1458" name="Option Button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145</xdr:row>
          <xdr:rowOff>95250</xdr:rowOff>
        </xdr:from>
        <xdr:to>
          <xdr:col>22</xdr:col>
          <xdr:colOff>295275</xdr:colOff>
          <xdr:row>145</xdr:row>
          <xdr:rowOff>323850</xdr:rowOff>
        </xdr:to>
        <xdr:sp macro="" textlink="">
          <xdr:nvSpPr>
            <xdr:cNvPr id="1459" name="Option Button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145</xdr:row>
          <xdr:rowOff>95250</xdr:rowOff>
        </xdr:from>
        <xdr:to>
          <xdr:col>23</xdr:col>
          <xdr:colOff>285750</xdr:colOff>
          <xdr:row>145</xdr:row>
          <xdr:rowOff>323850</xdr:rowOff>
        </xdr:to>
        <xdr:sp macro="" textlink="">
          <xdr:nvSpPr>
            <xdr:cNvPr id="1460" name="Option Button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147</xdr:row>
          <xdr:rowOff>95250</xdr:rowOff>
        </xdr:from>
        <xdr:to>
          <xdr:col>20</xdr:col>
          <xdr:colOff>295275</xdr:colOff>
          <xdr:row>147</xdr:row>
          <xdr:rowOff>323850</xdr:rowOff>
        </xdr:to>
        <xdr:sp macro="" textlink="">
          <xdr:nvSpPr>
            <xdr:cNvPr id="1461" name="Option Button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147</xdr:row>
          <xdr:rowOff>95250</xdr:rowOff>
        </xdr:from>
        <xdr:to>
          <xdr:col>21</xdr:col>
          <xdr:colOff>285750</xdr:colOff>
          <xdr:row>147</xdr:row>
          <xdr:rowOff>323850</xdr:rowOff>
        </xdr:to>
        <xdr:sp macro="" textlink="">
          <xdr:nvSpPr>
            <xdr:cNvPr id="1462" name="Option Button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147</xdr:row>
          <xdr:rowOff>95250</xdr:rowOff>
        </xdr:from>
        <xdr:to>
          <xdr:col>22</xdr:col>
          <xdr:colOff>295275</xdr:colOff>
          <xdr:row>147</xdr:row>
          <xdr:rowOff>323850</xdr:rowOff>
        </xdr:to>
        <xdr:sp macro="" textlink="">
          <xdr:nvSpPr>
            <xdr:cNvPr id="1463" name="Option Button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147</xdr:row>
          <xdr:rowOff>95250</xdr:rowOff>
        </xdr:from>
        <xdr:to>
          <xdr:col>23</xdr:col>
          <xdr:colOff>285750</xdr:colOff>
          <xdr:row>147</xdr:row>
          <xdr:rowOff>323850</xdr:rowOff>
        </xdr:to>
        <xdr:sp macro="" textlink="">
          <xdr:nvSpPr>
            <xdr:cNvPr id="1464" name="Option Button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149</xdr:row>
          <xdr:rowOff>95250</xdr:rowOff>
        </xdr:from>
        <xdr:to>
          <xdr:col>20</xdr:col>
          <xdr:colOff>295275</xdr:colOff>
          <xdr:row>149</xdr:row>
          <xdr:rowOff>323850</xdr:rowOff>
        </xdr:to>
        <xdr:sp macro="" textlink="">
          <xdr:nvSpPr>
            <xdr:cNvPr id="1465" name="Option Button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149</xdr:row>
          <xdr:rowOff>95250</xdr:rowOff>
        </xdr:from>
        <xdr:to>
          <xdr:col>21</xdr:col>
          <xdr:colOff>285750</xdr:colOff>
          <xdr:row>149</xdr:row>
          <xdr:rowOff>323850</xdr:rowOff>
        </xdr:to>
        <xdr:sp macro="" textlink="">
          <xdr:nvSpPr>
            <xdr:cNvPr id="1466" name="Option Button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149</xdr:row>
          <xdr:rowOff>95250</xdr:rowOff>
        </xdr:from>
        <xdr:to>
          <xdr:col>22</xdr:col>
          <xdr:colOff>295275</xdr:colOff>
          <xdr:row>149</xdr:row>
          <xdr:rowOff>323850</xdr:rowOff>
        </xdr:to>
        <xdr:sp macro="" textlink="">
          <xdr:nvSpPr>
            <xdr:cNvPr id="1467" name="Option Button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149</xdr:row>
          <xdr:rowOff>95250</xdr:rowOff>
        </xdr:from>
        <xdr:to>
          <xdr:col>23</xdr:col>
          <xdr:colOff>285750</xdr:colOff>
          <xdr:row>149</xdr:row>
          <xdr:rowOff>323850</xdr:rowOff>
        </xdr:to>
        <xdr:sp macro="" textlink="">
          <xdr:nvSpPr>
            <xdr:cNvPr id="1468" name="Option Button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151</xdr:row>
          <xdr:rowOff>95250</xdr:rowOff>
        </xdr:from>
        <xdr:to>
          <xdr:col>20</xdr:col>
          <xdr:colOff>295275</xdr:colOff>
          <xdr:row>151</xdr:row>
          <xdr:rowOff>323850</xdr:rowOff>
        </xdr:to>
        <xdr:sp macro="" textlink="">
          <xdr:nvSpPr>
            <xdr:cNvPr id="1469" name="Option Button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151</xdr:row>
          <xdr:rowOff>95250</xdr:rowOff>
        </xdr:from>
        <xdr:to>
          <xdr:col>21</xdr:col>
          <xdr:colOff>285750</xdr:colOff>
          <xdr:row>151</xdr:row>
          <xdr:rowOff>323850</xdr:rowOff>
        </xdr:to>
        <xdr:sp macro="" textlink="">
          <xdr:nvSpPr>
            <xdr:cNvPr id="1470" name="Option Button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151</xdr:row>
          <xdr:rowOff>95250</xdr:rowOff>
        </xdr:from>
        <xdr:to>
          <xdr:col>22</xdr:col>
          <xdr:colOff>295275</xdr:colOff>
          <xdr:row>151</xdr:row>
          <xdr:rowOff>323850</xdr:rowOff>
        </xdr:to>
        <xdr:sp macro="" textlink="">
          <xdr:nvSpPr>
            <xdr:cNvPr id="1471" name="Option Button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151</xdr:row>
          <xdr:rowOff>95250</xdr:rowOff>
        </xdr:from>
        <xdr:to>
          <xdr:col>23</xdr:col>
          <xdr:colOff>285750</xdr:colOff>
          <xdr:row>151</xdr:row>
          <xdr:rowOff>323850</xdr:rowOff>
        </xdr:to>
        <xdr:sp macro="" textlink="">
          <xdr:nvSpPr>
            <xdr:cNvPr id="1472" name="Option Button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153</xdr:row>
          <xdr:rowOff>95250</xdr:rowOff>
        </xdr:from>
        <xdr:to>
          <xdr:col>20</xdr:col>
          <xdr:colOff>295275</xdr:colOff>
          <xdr:row>153</xdr:row>
          <xdr:rowOff>323850</xdr:rowOff>
        </xdr:to>
        <xdr:sp macro="" textlink="">
          <xdr:nvSpPr>
            <xdr:cNvPr id="1473" name="Option Button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153</xdr:row>
          <xdr:rowOff>95250</xdr:rowOff>
        </xdr:from>
        <xdr:to>
          <xdr:col>21</xdr:col>
          <xdr:colOff>285750</xdr:colOff>
          <xdr:row>153</xdr:row>
          <xdr:rowOff>323850</xdr:rowOff>
        </xdr:to>
        <xdr:sp macro="" textlink="">
          <xdr:nvSpPr>
            <xdr:cNvPr id="1474" name="Option Button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153</xdr:row>
          <xdr:rowOff>95250</xdr:rowOff>
        </xdr:from>
        <xdr:to>
          <xdr:col>22</xdr:col>
          <xdr:colOff>295275</xdr:colOff>
          <xdr:row>153</xdr:row>
          <xdr:rowOff>323850</xdr:rowOff>
        </xdr:to>
        <xdr:sp macro="" textlink="">
          <xdr:nvSpPr>
            <xdr:cNvPr id="1475" name="Option Button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153</xdr:row>
          <xdr:rowOff>95250</xdr:rowOff>
        </xdr:from>
        <xdr:to>
          <xdr:col>23</xdr:col>
          <xdr:colOff>285750</xdr:colOff>
          <xdr:row>153</xdr:row>
          <xdr:rowOff>323850</xdr:rowOff>
        </xdr:to>
        <xdr:sp macro="" textlink="">
          <xdr:nvSpPr>
            <xdr:cNvPr id="1476" name="Option Button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155</xdr:row>
          <xdr:rowOff>95250</xdr:rowOff>
        </xdr:from>
        <xdr:to>
          <xdr:col>20</xdr:col>
          <xdr:colOff>295275</xdr:colOff>
          <xdr:row>155</xdr:row>
          <xdr:rowOff>323850</xdr:rowOff>
        </xdr:to>
        <xdr:sp macro="" textlink="">
          <xdr:nvSpPr>
            <xdr:cNvPr id="1477" name="Option Button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155</xdr:row>
          <xdr:rowOff>95250</xdr:rowOff>
        </xdr:from>
        <xdr:to>
          <xdr:col>21</xdr:col>
          <xdr:colOff>285750</xdr:colOff>
          <xdr:row>155</xdr:row>
          <xdr:rowOff>323850</xdr:rowOff>
        </xdr:to>
        <xdr:sp macro="" textlink="">
          <xdr:nvSpPr>
            <xdr:cNvPr id="1478" name="Option Button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155</xdr:row>
          <xdr:rowOff>95250</xdr:rowOff>
        </xdr:from>
        <xdr:to>
          <xdr:col>22</xdr:col>
          <xdr:colOff>295275</xdr:colOff>
          <xdr:row>155</xdr:row>
          <xdr:rowOff>323850</xdr:rowOff>
        </xdr:to>
        <xdr:sp macro="" textlink="">
          <xdr:nvSpPr>
            <xdr:cNvPr id="1479" name="Option Button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155</xdr:row>
          <xdr:rowOff>95250</xdr:rowOff>
        </xdr:from>
        <xdr:to>
          <xdr:col>23</xdr:col>
          <xdr:colOff>285750</xdr:colOff>
          <xdr:row>155</xdr:row>
          <xdr:rowOff>323850</xdr:rowOff>
        </xdr:to>
        <xdr:sp macro="" textlink="">
          <xdr:nvSpPr>
            <xdr:cNvPr id="1480" name="Option Button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157</xdr:row>
          <xdr:rowOff>95250</xdr:rowOff>
        </xdr:from>
        <xdr:to>
          <xdr:col>20</xdr:col>
          <xdr:colOff>295275</xdr:colOff>
          <xdr:row>157</xdr:row>
          <xdr:rowOff>323850</xdr:rowOff>
        </xdr:to>
        <xdr:sp macro="" textlink="">
          <xdr:nvSpPr>
            <xdr:cNvPr id="1481" name="Option Button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157</xdr:row>
          <xdr:rowOff>95250</xdr:rowOff>
        </xdr:from>
        <xdr:to>
          <xdr:col>21</xdr:col>
          <xdr:colOff>285750</xdr:colOff>
          <xdr:row>157</xdr:row>
          <xdr:rowOff>323850</xdr:rowOff>
        </xdr:to>
        <xdr:sp macro="" textlink="">
          <xdr:nvSpPr>
            <xdr:cNvPr id="1482" name="Option Button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157</xdr:row>
          <xdr:rowOff>95250</xdr:rowOff>
        </xdr:from>
        <xdr:to>
          <xdr:col>22</xdr:col>
          <xdr:colOff>295275</xdr:colOff>
          <xdr:row>157</xdr:row>
          <xdr:rowOff>323850</xdr:rowOff>
        </xdr:to>
        <xdr:sp macro="" textlink="">
          <xdr:nvSpPr>
            <xdr:cNvPr id="1483" name="Option Button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157</xdr:row>
          <xdr:rowOff>95250</xdr:rowOff>
        </xdr:from>
        <xdr:to>
          <xdr:col>23</xdr:col>
          <xdr:colOff>285750</xdr:colOff>
          <xdr:row>157</xdr:row>
          <xdr:rowOff>323850</xdr:rowOff>
        </xdr:to>
        <xdr:sp macro="" textlink="">
          <xdr:nvSpPr>
            <xdr:cNvPr id="1484" name="Option Button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170</xdr:row>
          <xdr:rowOff>95250</xdr:rowOff>
        </xdr:from>
        <xdr:to>
          <xdr:col>20</xdr:col>
          <xdr:colOff>295275</xdr:colOff>
          <xdr:row>170</xdr:row>
          <xdr:rowOff>323850</xdr:rowOff>
        </xdr:to>
        <xdr:sp macro="" textlink="">
          <xdr:nvSpPr>
            <xdr:cNvPr id="1485" name="Option Button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170</xdr:row>
          <xdr:rowOff>95250</xdr:rowOff>
        </xdr:from>
        <xdr:to>
          <xdr:col>21</xdr:col>
          <xdr:colOff>285750</xdr:colOff>
          <xdr:row>170</xdr:row>
          <xdr:rowOff>323850</xdr:rowOff>
        </xdr:to>
        <xdr:sp macro="" textlink="">
          <xdr:nvSpPr>
            <xdr:cNvPr id="1486" name="Option Button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170</xdr:row>
          <xdr:rowOff>95250</xdr:rowOff>
        </xdr:from>
        <xdr:to>
          <xdr:col>22</xdr:col>
          <xdr:colOff>295275</xdr:colOff>
          <xdr:row>170</xdr:row>
          <xdr:rowOff>323850</xdr:rowOff>
        </xdr:to>
        <xdr:sp macro="" textlink="">
          <xdr:nvSpPr>
            <xdr:cNvPr id="1487" name="Option Button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170</xdr:row>
          <xdr:rowOff>95250</xdr:rowOff>
        </xdr:from>
        <xdr:to>
          <xdr:col>23</xdr:col>
          <xdr:colOff>285750</xdr:colOff>
          <xdr:row>170</xdr:row>
          <xdr:rowOff>323850</xdr:rowOff>
        </xdr:to>
        <xdr:sp macro="" textlink="">
          <xdr:nvSpPr>
            <xdr:cNvPr id="1488" name="Option Button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172</xdr:row>
          <xdr:rowOff>95250</xdr:rowOff>
        </xdr:from>
        <xdr:to>
          <xdr:col>20</xdr:col>
          <xdr:colOff>295275</xdr:colOff>
          <xdr:row>172</xdr:row>
          <xdr:rowOff>323850</xdr:rowOff>
        </xdr:to>
        <xdr:sp macro="" textlink="">
          <xdr:nvSpPr>
            <xdr:cNvPr id="1489" name="Option Button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172</xdr:row>
          <xdr:rowOff>95250</xdr:rowOff>
        </xdr:from>
        <xdr:to>
          <xdr:col>21</xdr:col>
          <xdr:colOff>285750</xdr:colOff>
          <xdr:row>172</xdr:row>
          <xdr:rowOff>323850</xdr:rowOff>
        </xdr:to>
        <xdr:sp macro="" textlink="">
          <xdr:nvSpPr>
            <xdr:cNvPr id="1490" name="Option Button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172</xdr:row>
          <xdr:rowOff>95250</xdr:rowOff>
        </xdr:from>
        <xdr:to>
          <xdr:col>22</xdr:col>
          <xdr:colOff>295275</xdr:colOff>
          <xdr:row>172</xdr:row>
          <xdr:rowOff>323850</xdr:rowOff>
        </xdr:to>
        <xdr:sp macro="" textlink="">
          <xdr:nvSpPr>
            <xdr:cNvPr id="1491" name="Option Button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172</xdr:row>
          <xdr:rowOff>95250</xdr:rowOff>
        </xdr:from>
        <xdr:to>
          <xdr:col>23</xdr:col>
          <xdr:colOff>285750</xdr:colOff>
          <xdr:row>172</xdr:row>
          <xdr:rowOff>323850</xdr:rowOff>
        </xdr:to>
        <xdr:sp macro="" textlink="">
          <xdr:nvSpPr>
            <xdr:cNvPr id="1492" name="Option Button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174</xdr:row>
          <xdr:rowOff>95250</xdr:rowOff>
        </xdr:from>
        <xdr:to>
          <xdr:col>20</xdr:col>
          <xdr:colOff>295275</xdr:colOff>
          <xdr:row>174</xdr:row>
          <xdr:rowOff>323850</xdr:rowOff>
        </xdr:to>
        <xdr:sp macro="" textlink="">
          <xdr:nvSpPr>
            <xdr:cNvPr id="1493" name="Option Button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174</xdr:row>
          <xdr:rowOff>95250</xdr:rowOff>
        </xdr:from>
        <xdr:to>
          <xdr:col>21</xdr:col>
          <xdr:colOff>285750</xdr:colOff>
          <xdr:row>174</xdr:row>
          <xdr:rowOff>323850</xdr:rowOff>
        </xdr:to>
        <xdr:sp macro="" textlink="">
          <xdr:nvSpPr>
            <xdr:cNvPr id="1494" name="Option Button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174</xdr:row>
          <xdr:rowOff>95250</xdr:rowOff>
        </xdr:from>
        <xdr:to>
          <xdr:col>22</xdr:col>
          <xdr:colOff>295275</xdr:colOff>
          <xdr:row>174</xdr:row>
          <xdr:rowOff>323850</xdr:rowOff>
        </xdr:to>
        <xdr:sp macro="" textlink="">
          <xdr:nvSpPr>
            <xdr:cNvPr id="1495" name="Option Button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174</xdr:row>
          <xdr:rowOff>95250</xdr:rowOff>
        </xdr:from>
        <xdr:to>
          <xdr:col>23</xdr:col>
          <xdr:colOff>285750</xdr:colOff>
          <xdr:row>174</xdr:row>
          <xdr:rowOff>323850</xdr:rowOff>
        </xdr:to>
        <xdr:sp macro="" textlink="">
          <xdr:nvSpPr>
            <xdr:cNvPr id="1496" name="Option Button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176</xdr:row>
          <xdr:rowOff>180975</xdr:rowOff>
        </xdr:from>
        <xdr:to>
          <xdr:col>20</xdr:col>
          <xdr:colOff>295275</xdr:colOff>
          <xdr:row>176</xdr:row>
          <xdr:rowOff>409575</xdr:rowOff>
        </xdr:to>
        <xdr:sp macro="" textlink="">
          <xdr:nvSpPr>
            <xdr:cNvPr id="1497" name="Option Button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176</xdr:row>
          <xdr:rowOff>180975</xdr:rowOff>
        </xdr:from>
        <xdr:to>
          <xdr:col>21</xdr:col>
          <xdr:colOff>285750</xdr:colOff>
          <xdr:row>176</xdr:row>
          <xdr:rowOff>409575</xdr:rowOff>
        </xdr:to>
        <xdr:sp macro="" textlink="">
          <xdr:nvSpPr>
            <xdr:cNvPr id="1498" name="Option Button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176</xdr:row>
          <xdr:rowOff>180975</xdr:rowOff>
        </xdr:from>
        <xdr:to>
          <xdr:col>22</xdr:col>
          <xdr:colOff>295275</xdr:colOff>
          <xdr:row>176</xdr:row>
          <xdr:rowOff>409575</xdr:rowOff>
        </xdr:to>
        <xdr:sp macro="" textlink="">
          <xdr:nvSpPr>
            <xdr:cNvPr id="1499" name="Option Button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176</xdr:row>
          <xdr:rowOff>180975</xdr:rowOff>
        </xdr:from>
        <xdr:to>
          <xdr:col>23</xdr:col>
          <xdr:colOff>285750</xdr:colOff>
          <xdr:row>176</xdr:row>
          <xdr:rowOff>409575</xdr:rowOff>
        </xdr:to>
        <xdr:sp macro="" textlink="">
          <xdr:nvSpPr>
            <xdr:cNvPr id="1500" name="Option Button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178</xdr:row>
          <xdr:rowOff>95250</xdr:rowOff>
        </xdr:from>
        <xdr:to>
          <xdr:col>20</xdr:col>
          <xdr:colOff>295275</xdr:colOff>
          <xdr:row>178</xdr:row>
          <xdr:rowOff>323850</xdr:rowOff>
        </xdr:to>
        <xdr:sp macro="" textlink="">
          <xdr:nvSpPr>
            <xdr:cNvPr id="1501" name="Option Button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178</xdr:row>
          <xdr:rowOff>95250</xdr:rowOff>
        </xdr:from>
        <xdr:to>
          <xdr:col>21</xdr:col>
          <xdr:colOff>285750</xdr:colOff>
          <xdr:row>178</xdr:row>
          <xdr:rowOff>323850</xdr:rowOff>
        </xdr:to>
        <xdr:sp macro="" textlink="">
          <xdr:nvSpPr>
            <xdr:cNvPr id="1502" name="Option Button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178</xdr:row>
          <xdr:rowOff>95250</xdr:rowOff>
        </xdr:from>
        <xdr:to>
          <xdr:col>22</xdr:col>
          <xdr:colOff>295275</xdr:colOff>
          <xdr:row>178</xdr:row>
          <xdr:rowOff>323850</xdr:rowOff>
        </xdr:to>
        <xdr:sp macro="" textlink="">
          <xdr:nvSpPr>
            <xdr:cNvPr id="1503" name="Option Button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178</xdr:row>
          <xdr:rowOff>95250</xdr:rowOff>
        </xdr:from>
        <xdr:to>
          <xdr:col>23</xdr:col>
          <xdr:colOff>285750</xdr:colOff>
          <xdr:row>178</xdr:row>
          <xdr:rowOff>323850</xdr:rowOff>
        </xdr:to>
        <xdr:sp macro="" textlink="">
          <xdr:nvSpPr>
            <xdr:cNvPr id="1504" name="Option Button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180</xdr:row>
          <xdr:rowOff>95250</xdr:rowOff>
        </xdr:from>
        <xdr:to>
          <xdr:col>20</xdr:col>
          <xdr:colOff>295275</xdr:colOff>
          <xdr:row>180</xdr:row>
          <xdr:rowOff>323850</xdr:rowOff>
        </xdr:to>
        <xdr:sp macro="" textlink="">
          <xdr:nvSpPr>
            <xdr:cNvPr id="1505" name="Option Button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180</xdr:row>
          <xdr:rowOff>95250</xdr:rowOff>
        </xdr:from>
        <xdr:to>
          <xdr:col>21</xdr:col>
          <xdr:colOff>285750</xdr:colOff>
          <xdr:row>180</xdr:row>
          <xdr:rowOff>323850</xdr:rowOff>
        </xdr:to>
        <xdr:sp macro="" textlink="">
          <xdr:nvSpPr>
            <xdr:cNvPr id="1506" name="Option Button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180</xdr:row>
          <xdr:rowOff>95250</xdr:rowOff>
        </xdr:from>
        <xdr:to>
          <xdr:col>22</xdr:col>
          <xdr:colOff>295275</xdr:colOff>
          <xdr:row>180</xdr:row>
          <xdr:rowOff>323850</xdr:rowOff>
        </xdr:to>
        <xdr:sp macro="" textlink="">
          <xdr:nvSpPr>
            <xdr:cNvPr id="1507" name="Option Button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180</xdr:row>
          <xdr:rowOff>95250</xdr:rowOff>
        </xdr:from>
        <xdr:to>
          <xdr:col>23</xdr:col>
          <xdr:colOff>285750</xdr:colOff>
          <xdr:row>180</xdr:row>
          <xdr:rowOff>323850</xdr:rowOff>
        </xdr:to>
        <xdr:sp macro="" textlink="">
          <xdr:nvSpPr>
            <xdr:cNvPr id="1508" name="Option Button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182</xdr:row>
          <xdr:rowOff>95250</xdr:rowOff>
        </xdr:from>
        <xdr:to>
          <xdr:col>20</xdr:col>
          <xdr:colOff>295275</xdr:colOff>
          <xdr:row>182</xdr:row>
          <xdr:rowOff>323850</xdr:rowOff>
        </xdr:to>
        <xdr:sp macro="" textlink="">
          <xdr:nvSpPr>
            <xdr:cNvPr id="1509" name="Option Button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182</xdr:row>
          <xdr:rowOff>95250</xdr:rowOff>
        </xdr:from>
        <xdr:to>
          <xdr:col>21</xdr:col>
          <xdr:colOff>285750</xdr:colOff>
          <xdr:row>182</xdr:row>
          <xdr:rowOff>323850</xdr:rowOff>
        </xdr:to>
        <xdr:sp macro="" textlink="">
          <xdr:nvSpPr>
            <xdr:cNvPr id="1510" name="Option Button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182</xdr:row>
          <xdr:rowOff>95250</xdr:rowOff>
        </xdr:from>
        <xdr:to>
          <xdr:col>22</xdr:col>
          <xdr:colOff>295275</xdr:colOff>
          <xdr:row>182</xdr:row>
          <xdr:rowOff>323850</xdr:rowOff>
        </xdr:to>
        <xdr:sp macro="" textlink="">
          <xdr:nvSpPr>
            <xdr:cNvPr id="1511" name="Option Button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182</xdr:row>
          <xdr:rowOff>95250</xdr:rowOff>
        </xdr:from>
        <xdr:to>
          <xdr:col>23</xdr:col>
          <xdr:colOff>285750</xdr:colOff>
          <xdr:row>182</xdr:row>
          <xdr:rowOff>323850</xdr:rowOff>
        </xdr:to>
        <xdr:sp macro="" textlink="">
          <xdr:nvSpPr>
            <xdr:cNvPr id="1512" name="Option Button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184</xdr:row>
          <xdr:rowOff>95250</xdr:rowOff>
        </xdr:from>
        <xdr:to>
          <xdr:col>20</xdr:col>
          <xdr:colOff>295275</xdr:colOff>
          <xdr:row>184</xdr:row>
          <xdr:rowOff>323850</xdr:rowOff>
        </xdr:to>
        <xdr:sp macro="" textlink="">
          <xdr:nvSpPr>
            <xdr:cNvPr id="1513" name="Option Button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184</xdr:row>
          <xdr:rowOff>95250</xdr:rowOff>
        </xdr:from>
        <xdr:to>
          <xdr:col>21</xdr:col>
          <xdr:colOff>285750</xdr:colOff>
          <xdr:row>184</xdr:row>
          <xdr:rowOff>323850</xdr:rowOff>
        </xdr:to>
        <xdr:sp macro="" textlink="">
          <xdr:nvSpPr>
            <xdr:cNvPr id="1514" name="Option Button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184</xdr:row>
          <xdr:rowOff>95250</xdr:rowOff>
        </xdr:from>
        <xdr:to>
          <xdr:col>22</xdr:col>
          <xdr:colOff>295275</xdr:colOff>
          <xdr:row>184</xdr:row>
          <xdr:rowOff>323850</xdr:rowOff>
        </xdr:to>
        <xdr:sp macro="" textlink="">
          <xdr:nvSpPr>
            <xdr:cNvPr id="1515" name="Option Button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184</xdr:row>
          <xdr:rowOff>95250</xdr:rowOff>
        </xdr:from>
        <xdr:to>
          <xdr:col>23</xdr:col>
          <xdr:colOff>285750</xdr:colOff>
          <xdr:row>184</xdr:row>
          <xdr:rowOff>323850</xdr:rowOff>
        </xdr:to>
        <xdr:sp macro="" textlink="">
          <xdr:nvSpPr>
            <xdr:cNvPr id="1516" name="Option Button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211</xdr:row>
          <xdr:rowOff>95250</xdr:rowOff>
        </xdr:from>
        <xdr:to>
          <xdr:col>20</xdr:col>
          <xdr:colOff>295275</xdr:colOff>
          <xdr:row>211</xdr:row>
          <xdr:rowOff>323850</xdr:rowOff>
        </xdr:to>
        <xdr:sp macro="" textlink="">
          <xdr:nvSpPr>
            <xdr:cNvPr id="1517" name="Option Button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211</xdr:row>
          <xdr:rowOff>95250</xdr:rowOff>
        </xdr:from>
        <xdr:to>
          <xdr:col>21</xdr:col>
          <xdr:colOff>285750</xdr:colOff>
          <xdr:row>211</xdr:row>
          <xdr:rowOff>323850</xdr:rowOff>
        </xdr:to>
        <xdr:sp macro="" textlink="">
          <xdr:nvSpPr>
            <xdr:cNvPr id="1518" name="Option Button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211</xdr:row>
          <xdr:rowOff>95250</xdr:rowOff>
        </xdr:from>
        <xdr:to>
          <xdr:col>22</xdr:col>
          <xdr:colOff>295275</xdr:colOff>
          <xdr:row>211</xdr:row>
          <xdr:rowOff>323850</xdr:rowOff>
        </xdr:to>
        <xdr:sp macro="" textlink="">
          <xdr:nvSpPr>
            <xdr:cNvPr id="1519" name="Option Button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211</xdr:row>
          <xdr:rowOff>95250</xdr:rowOff>
        </xdr:from>
        <xdr:to>
          <xdr:col>23</xdr:col>
          <xdr:colOff>285750</xdr:colOff>
          <xdr:row>211</xdr:row>
          <xdr:rowOff>323850</xdr:rowOff>
        </xdr:to>
        <xdr:sp macro="" textlink="">
          <xdr:nvSpPr>
            <xdr:cNvPr id="1520" name="Option Button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213</xdr:row>
          <xdr:rowOff>285750</xdr:rowOff>
        </xdr:from>
        <xdr:to>
          <xdr:col>20</xdr:col>
          <xdr:colOff>295275</xdr:colOff>
          <xdr:row>213</xdr:row>
          <xdr:rowOff>514350</xdr:rowOff>
        </xdr:to>
        <xdr:sp macro="" textlink="">
          <xdr:nvSpPr>
            <xdr:cNvPr id="1521" name="Option Button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213</xdr:row>
          <xdr:rowOff>285750</xdr:rowOff>
        </xdr:from>
        <xdr:to>
          <xdr:col>21</xdr:col>
          <xdr:colOff>285750</xdr:colOff>
          <xdr:row>213</xdr:row>
          <xdr:rowOff>514350</xdr:rowOff>
        </xdr:to>
        <xdr:sp macro="" textlink="">
          <xdr:nvSpPr>
            <xdr:cNvPr id="1522" name="Option Button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213</xdr:row>
          <xdr:rowOff>285750</xdr:rowOff>
        </xdr:from>
        <xdr:to>
          <xdr:col>22</xdr:col>
          <xdr:colOff>295275</xdr:colOff>
          <xdr:row>213</xdr:row>
          <xdr:rowOff>514350</xdr:rowOff>
        </xdr:to>
        <xdr:sp macro="" textlink="">
          <xdr:nvSpPr>
            <xdr:cNvPr id="1523" name="Option Button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213</xdr:row>
          <xdr:rowOff>285750</xdr:rowOff>
        </xdr:from>
        <xdr:to>
          <xdr:col>23</xdr:col>
          <xdr:colOff>285750</xdr:colOff>
          <xdr:row>213</xdr:row>
          <xdr:rowOff>514350</xdr:rowOff>
        </xdr:to>
        <xdr:sp macro="" textlink="">
          <xdr:nvSpPr>
            <xdr:cNvPr id="1524" name="Option Button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215</xdr:row>
          <xdr:rowOff>95250</xdr:rowOff>
        </xdr:from>
        <xdr:to>
          <xdr:col>20</xdr:col>
          <xdr:colOff>295275</xdr:colOff>
          <xdr:row>215</xdr:row>
          <xdr:rowOff>323850</xdr:rowOff>
        </xdr:to>
        <xdr:sp macro="" textlink="">
          <xdr:nvSpPr>
            <xdr:cNvPr id="1525" name="Option Button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215</xdr:row>
          <xdr:rowOff>95250</xdr:rowOff>
        </xdr:from>
        <xdr:to>
          <xdr:col>21</xdr:col>
          <xdr:colOff>285750</xdr:colOff>
          <xdr:row>215</xdr:row>
          <xdr:rowOff>323850</xdr:rowOff>
        </xdr:to>
        <xdr:sp macro="" textlink="">
          <xdr:nvSpPr>
            <xdr:cNvPr id="1526" name="Option Button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215</xdr:row>
          <xdr:rowOff>95250</xdr:rowOff>
        </xdr:from>
        <xdr:to>
          <xdr:col>22</xdr:col>
          <xdr:colOff>295275</xdr:colOff>
          <xdr:row>215</xdr:row>
          <xdr:rowOff>323850</xdr:rowOff>
        </xdr:to>
        <xdr:sp macro="" textlink="">
          <xdr:nvSpPr>
            <xdr:cNvPr id="1527" name="Option Button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215</xdr:row>
          <xdr:rowOff>95250</xdr:rowOff>
        </xdr:from>
        <xdr:to>
          <xdr:col>23</xdr:col>
          <xdr:colOff>285750</xdr:colOff>
          <xdr:row>215</xdr:row>
          <xdr:rowOff>323850</xdr:rowOff>
        </xdr:to>
        <xdr:sp macro="" textlink="">
          <xdr:nvSpPr>
            <xdr:cNvPr id="1528" name="Option Button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217</xdr:row>
          <xdr:rowOff>95250</xdr:rowOff>
        </xdr:from>
        <xdr:to>
          <xdr:col>20</xdr:col>
          <xdr:colOff>295275</xdr:colOff>
          <xdr:row>217</xdr:row>
          <xdr:rowOff>323850</xdr:rowOff>
        </xdr:to>
        <xdr:sp macro="" textlink="">
          <xdr:nvSpPr>
            <xdr:cNvPr id="1529" name="Option Button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217</xdr:row>
          <xdr:rowOff>95250</xdr:rowOff>
        </xdr:from>
        <xdr:to>
          <xdr:col>21</xdr:col>
          <xdr:colOff>285750</xdr:colOff>
          <xdr:row>217</xdr:row>
          <xdr:rowOff>323850</xdr:rowOff>
        </xdr:to>
        <xdr:sp macro="" textlink="">
          <xdr:nvSpPr>
            <xdr:cNvPr id="1530" name="Option Button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217</xdr:row>
          <xdr:rowOff>95250</xdr:rowOff>
        </xdr:from>
        <xdr:to>
          <xdr:col>22</xdr:col>
          <xdr:colOff>295275</xdr:colOff>
          <xdr:row>217</xdr:row>
          <xdr:rowOff>323850</xdr:rowOff>
        </xdr:to>
        <xdr:sp macro="" textlink="">
          <xdr:nvSpPr>
            <xdr:cNvPr id="1531" name="Option Button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217</xdr:row>
          <xdr:rowOff>95250</xdr:rowOff>
        </xdr:from>
        <xdr:to>
          <xdr:col>23</xdr:col>
          <xdr:colOff>285750</xdr:colOff>
          <xdr:row>217</xdr:row>
          <xdr:rowOff>323850</xdr:rowOff>
        </xdr:to>
        <xdr:sp macro="" textlink="">
          <xdr:nvSpPr>
            <xdr:cNvPr id="1532" name="Option Button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219</xdr:row>
          <xdr:rowOff>95250</xdr:rowOff>
        </xdr:from>
        <xdr:to>
          <xdr:col>20</xdr:col>
          <xdr:colOff>295275</xdr:colOff>
          <xdr:row>219</xdr:row>
          <xdr:rowOff>323850</xdr:rowOff>
        </xdr:to>
        <xdr:sp macro="" textlink="">
          <xdr:nvSpPr>
            <xdr:cNvPr id="1533" name="Option Button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219</xdr:row>
          <xdr:rowOff>95250</xdr:rowOff>
        </xdr:from>
        <xdr:to>
          <xdr:col>21</xdr:col>
          <xdr:colOff>285750</xdr:colOff>
          <xdr:row>219</xdr:row>
          <xdr:rowOff>323850</xdr:rowOff>
        </xdr:to>
        <xdr:sp macro="" textlink="">
          <xdr:nvSpPr>
            <xdr:cNvPr id="1534" name="Option Button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219</xdr:row>
          <xdr:rowOff>95250</xdr:rowOff>
        </xdr:from>
        <xdr:to>
          <xdr:col>22</xdr:col>
          <xdr:colOff>295275</xdr:colOff>
          <xdr:row>219</xdr:row>
          <xdr:rowOff>323850</xdr:rowOff>
        </xdr:to>
        <xdr:sp macro="" textlink="">
          <xdr:nvSpPr>
            <xdr:cNvPr id="1535" name="Option Button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219</xdr:row>
          <xdr:rowOff>95250</xdr:rowOff>
        </xdr:from>
        <xdr:to>
          <xdr:col>23</xdr:col>
          <xdr:colOff>285750</xdr:colOff>
          <xdr:row>219</xdr:row>
          <xdr:rowOff>323850</xdr:rowOff>
        </xdr:to>
        <xdr:sp macro="" textlink="">
          <xdr:nvSpPr>
            <xdr:cNvPr id="1536" name="Option Button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230</xdr:row>
          <xdr:rowOff>180975</xdr:rowOff>
        </xdr:from>
        <xdr:to>
          <xdr:col>20</xdr:col>
          <xdr:colOff>295275</xdr:colOff>
          <xdr:row>230</xdr:row>
          <xdr:rowOff>409575</xdr:rowOff>
        </xdr:to>
        <xdr:sp macro="" textlink="">
          <xdr:nvSpPr>
            <xdr:cNvPr id="1537" name="Option Button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230</xdr:row>
          <xdr:rowOff>180975</xdr:rowOff>
        </xdr:from>
        <xdr:to>
          <xdr:col>21</xdr:col>
          <xdr:colOff>285750</xdr:colOff>
          <xdr:row>230</xdr:row>
          <xdr:rowOff>409575</xdr:rowOff>
        </xdr:to>
        <xdr:sp macro="" textlink="">
          <xdr:nvSpPr>
            <xdr:cNvPr id="1538" name="Option Button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230</xdr:row>
          <xdr:rowOff>180975</xdr:rowOff>
        </xdr:from>
        <xdr:to>
          <xdr:col>22</xdr:col>
          <xdr:colOff>295275</xdr:colOff>
          <xdr:row>230</xdr:row>
          <xdr:rowOff>409575</xdr:rowOff>
        </xdr:to>
        <xdr:sp macro="" textlink="">
          <xdr:nvSpPr>
            <xdr:cNvPr id="1539" name="Option Button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230</xdr:row>
          <xdr:rowOff>180975</xdr:rowOff>
        </xdr:from>
        <xdr:to>
          <xdr:col>23</xdr:col>
          <xdr:colOff>285750</xdr:colOff>
          <xdr:row>230</xdr:row>
          <xdr:rowOff>409575</xdr:rowOff>
        </xdr:to>
        <xdr:sp macro="" textlink="">
          <xdr:nvSpPr>
            <xdr:cNvPr id="1540" name="Option Button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232</xdr:row>
          <xdr:rowOff>95250</xdr:rowOff>
        </xdr:from>
        <xdr:to>
          <xdr:col>20</xdr:col>
          <xdr:colOff>295275</xdr:colOff>
          <xdr:row>232</xdr:row>
          <xdr:rowOff>323850</xdr:rowOff>
        </xdr:to>
        <xdr:sp macro="" textlink="">
          <xdr:nvSpPr>
            <xdr:cNvPr id="1541" name="Option Button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232</xdr:row>
          <xdr:rowOff>95250</xdr:rowOff>
        </xdr:from>
        <xdr:to>
          <xdr:col>21</xdr:col>
          <xdr:colOff>285750</xdr:colOff>
          <xdr:row>232</xdr:row>
          <xdr:rowOff>323850</xdr:rowOff>
        </xdr:to>
        <xdr:sp macro="" textlink="">
          <xdr:nvSpPr>
            <xdr:cNvPr id="1542" name="Option Button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232</xdr:row>
          <xdr:rowOff>95250</xdr:rowOff>
        </xdr:from>
        <xdr:to>
          <xdr:col>22</xdr:col>
          <xdr:colOff>295275</xdr:colOff>
          <xdr:row>232</xdr:row>
          <xdr:rowOff>323850</xdr:rowOff>
        </xdr:to>
        <xdr:sp macro="" textlink="">
          <xdr:nvSpPr>
            <xdr:cNvPr id="1543" name="Option Button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232</xdr:row>
          <xdr:rowOff>95250</xdr:rowOff>
        </xdr:from>
        <xdr:to>
          <xdr:col>23</xdr:col>
          <xdr:colOff>285750</xdr:colOff>
          <xdr:row>232</xdr:row>
          <xdr:rowOff>323850</xdr:rowOff>
        </xdr:to>
        <xdr:sp macro="" textlink="">
          <xdr:nvSpPr>
            <xdr:cNvPr id="1544" name="Option Button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234</xdr:row>
          <xdr:rowOff>95250</xdr:rowOff>
        </xdr:from>
        <xdr:to>
          <xdr:col>20</xdr:col>
          <xdr:colOff>295275</xdr:colOff>
          <xdr:row>234</xdr:row>
          <xdr:rowOff>323850</xdr:rowOff>
        </xdr:to>
        <xdr:sp macro="" textlink="">
          <xdr:nvSpPr>
            <xdr:cNvPr id="1545" name="Option Button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234</xdr:row>
          <xdr:rowOff>95250</xdr:rowOff>
        </xdr:from>
        <xdr:to>
          <xdr:col>21</xdr:col>
          <xdr:colOff>285750</xdr:colOff>
          <xdr:row>234</xdr:row>
          <xdr:rowOff>323850</xdr:rowOff>
        </xdr:to>
        <xdr:sp macro="" textlink="">
          <xdr:nvSpPr>
            <xdr:cNvPr id="1546" name="Option Button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234</xdr:row>
          <xdr:rowOff>95250</xdr:rowOff>
        </xdr:from>
        <xdr:to>
          <xdr:col>22</xdr:col>
          <xdr:colOff>295275</xdr:colOff>
          <xdr:row>234</xdr:row>
          <xdr:rowOff>323850</xdr:rowOff>
        </xdr:to>
        <xdr:sp macro="" textlink="">
          <xdr:nvSpPr>
            <xdr:cNvPr id="1547" name="Option Button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234</xdr:row>
          <xdr:rowOff>95250</xdr:rowOff>
        </xdr:from>
        <xdr:to>
          <xdr:col>23</xdr:col>
          <xdr:colOff>285750</xdr:colOff>
          <xdr:row>234</xdr:row>
          <xdr:rowOff>323850</xdr:rowOff>
        </xdr:to>
        <xdr:sp macro="" textlink="">
          <xdr:nvSpPr>
            <xdr:cNvPr id="1548" name="Option Button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247</xdr:row>
          <xdr:rowOff>95250</xdr:rowOff>
        </xdr:from>
        <xdr:to>
          <xdr:col>20</xdr:col>
          <xdr:colOff>295275</xdr:colOff>
          <xdr:row>247</xdr:row>
          <xdr:rowOff>323850</xdr:rowOff>
        </xdr:to>
        <xdr:sp macro="" textlink="">
          <xdr:nvSpPr>
            <xdr:cNvPr id="1549" name="Option Button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247</xdr:row>
          <xdr:rowOff>95250</xdr:rowOff>
        </xdr:from>
        <xdr:to>
          <xdr:col>21</xdr:col>
          <xdr:colOff>285750</xdr:colOff>
          <xdr:row>247</xdr:row>
          <xdr:rowOff>323850</xdr:rowOff>
        </xdr:to>
        <xdr:sp macro="" textlink="">
          <xdr:nvSpPr>
            <xdr:cNvPr id="1550" name="Option Button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247</xdr:row>
          <xdr:rowOff>95250</xdr:rowOff>
        </xdr:from>
        <xdr:to>
          <xdr:col>22</xdr:col>
          <xdr:colOff>295275</xdr:colOff>
          <xdr:row>247</xdr:row>
          <xdr:rowOff>323850</xdr:rowOff>
        </xdr:to>
        <xdr:sp macro="" textlink="">
          <xdr:nvSpPr>
            <xdr:cNvPr id="1551" name="Option Button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247</xdr:row>
          <xdr:rowOff>95250</xdr:rowOff>
        </xdr:from>
        <xdr:to>
          <xdr:col>23</xdr:col>
          <xdr:colOff>285750</xdr:colOff>
          <xdr:row>247</xdr:row>
          <xdr:rowOff>323850</xdr:rowOff>
        </xdr:to>
        <xdr:sp macro="" textlink="">
          <xdr:nvSpPr>
            <xdr:cNvPr id="1552" name="Option Button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249</xdr:row>
          <xdr:rowOff>95250</xdr:rowOff>
        </xdr:from>
        <xdr:to>
          <xdr:col>20</xdr:col>
          <xdr:colOff>295275</xdr:colOff>
          <xdr:row>249</xdr:row>
          <xdr:rowOff>323850</xdr:rowOff>
        </xdr:to>
        <xdr:sp macro="" textlink="">
          <xdr:nvSpPr>
            <xdr:cNvPr id="1553" name="Option Button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249</xdr:row>
          <xdr:rowOff>95250</xdr:rowOff>
        </xdr:from>
        <xdr:to>
          <xdr:col>21</xdr:col>
          <xdr:colOff>285750</xdr:colOff>
          <xdr:row>249</xdr:row>
          <xdr:rowOff>323850</xdr:rowOff>
        </xdr:to>
        <xdr:sp macro="" textlink="">
          <xdr:nvSpPr>
            <xdr:cNvPr id="1554" name="Option Button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249</xdr:row>
          <xdr:rowOff>95250</xdr:rowOff>
        </xdr:from>
        <xdr:to>
          <xdr:col>22</xdr:col>
          <xdr:colOff>295275</xdr:colOff>
          <xdr:row>249</xdr:row>
          <xdr:rowOff>323850</xdr:rowOff>
        </xdr:to>
        <xdr:sp macro="" textlink="">
          <xdr:nvSpPr>
            <xdr:cNvPr id="1555" name="Option Button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249</xdr:row>
          <xdr:rowOff>95250</xdr:rowOff>
        </xdr:from>
        <xdr:to>
          <xdr:col>23</xdr:col>
          <xdr:colOff>285750</xdr:colOff>
          <xdr:row>249</xdr:row>
          <xdr:rowOff>323850</xdr:rowOff>
        </xdr:to>
        <xdr:sp macro="" textlink="">
          <xdr:nvSpPr>
            <xdr:cNvPr id="1556" name="Option Button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251</xdr:row>
          <xdr:rowOff>95250</xdr:rowOff>
        </xdr:from>
        <xdr:to>
          <xdr:col>20</xdr:col>
          <xdr:colOff>295275</xdr:colOff>
          <xdr:row>251</xdr:row>
          <xdr:rowOff>323850</xdr:rowOff>
        </xdr:to>
        <xdr:sp macro="" textlink="">
          <xdr:nvSpPr>
            <xdr:cNvPr id="1557" name="Option Button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251</xdr:row>
          <xdr:rowOff>95250</xdr:rowOff>
        </xdr:from>
        <xdr:to>
          <xdr:col>21</xdr:col>
          <xdr:colOff>285750</xdr:colOff>
          <xdr:row>251</xdr:row>
          <xdr:rowOff>323850</xdr:rowOff>
        </xdr:to>
        <xdr:sp macro="" textlink="">
          <xdr:nvSpPr>
            <xdr:cNvPr id="1558" name="Option Button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251</xdr:row>
          <xdr:rowOff>95250</xdr:rowOff>
        </xdr:from>
        <xdr:to>
          <xdr:col>22</xdr:col>
          <xdr:colOff>295275</xdr:colOff>
          <xdr:row>251</xdr:row>
          <xdr:rowOff>323850</xdr:rowOff>
        </xdr:to>
        <xdr:sp macro="" textlink="">
          <xdr:nvSpPr>
            <xdr:cNvPr id="1559" name="Option Button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251</xdr:row>
          <xdr:rowOff>95250</xdr:rowOff>
        </xdr:from>
        <xdr:to>
          <xdr:col>23</xdr:col>
          <xdr:colOff>285750</xdr:colOff>
          <xdr:row>251</xdr:row>
          <xdr:rowOff>323850</xdr:rowOff>
        </xdr:to>
        <xdr:sp macro="" textlink="">
          <xdr:nvSpPr>
            <xdr:cNvPr id="1560" name="Option Button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253</xdr:row>
          <xdr:rowOff>95250</xdr:rowOff>
        </xdr:from>
        <xdr:to>
          <xdr:col>20</xdr:col>
          <xdr:colOff>295275</xdr:colOff>
          <xdr:row>253</xdr:row>
          <xdr:rowOff>323850</xdr:rowOff>
        </xdr:to>
        <xdr:sp macro="" textlink="">
          <xdr:nvSpPr>
            <xdr:cNvPr id="1561" name="Option Button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253</xdr:row>
          <xdr:rowOff>95250</xdr:rowOff>
        </xdr:from>
        <xdr:to>
          <xdr:col>21</xdr:col>
          <xdr:colOff>285750</xdr:colOff>
          <xdr:row>253</xdr:row>
          <xdr:rowOff>323850</xdr:rowOff>
        </xdr:to>
        <xdr:sp macro="" textlink="">
          <xdr:nvSpPr>
            <xdr:cNvPr id="1562" name="Option Button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253</xdr:row>
          <xdr:rowOff>95250</xdr:rowOff>
        </xdr:from>
        <xdr:to>
          <xdr:col>22</xdr:col>
          <xdr:colOff>295275</xdr:colOff>
          <xdr:row>253</xdr:row>
          <xdr:rowOff>323850</xdr:rowOff>
        </xdr:to>
        <xdr:sp macro="" textlink="">
          <xdr:nvSpPr>
            <xdr:cNvPr id="1563" name="Option Button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253</xdr:row>
          <xdr:rowOff>95250</xdr:rowOff>
        </xdr:from>
        <xdr:to>
          <xdr:col>23</xdr:col>
          <xdr:colOff>285750</xdr:colOff>
          <xdr:row>253</xdr:row>
          <xdr:rowOff>323850</xdr:rowOff>
        </xdr:to>
        <xdr:sp macro="" textlink="">
          <xdr:nvSpPr>
            <xdr:cNvPr id="1564" name="Option Button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255</xdr:row>
          <xdr:rowOff>95250</xdr:rowOff>
        </xdr:from>
        <xdr:to>
          <xdr:col>20</xdr:col>
          <xdr:colOff>295275</xdr:colOff>
          <xdr:row>255</xdr:row>
          <xdr:rowOff>323850</xdr:rowOff>
        </xdr:to>
        <xdr:sp macro="" textlink="">
          <xdr:nvSpPr>
            <xdr:cNvPr id="1565" name="Option Button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255</xdr:row>
          <xdr:rowOff>95250</xdr:rowOff>
        </xdr:from>
        <xdr:to>
          <xdr:col>21</xdr:col>
          <xdr:colOff>285750</xdr:colOff>
          <xdr:row>255</xdr:row>
          <xdr:rowOff>323850</xdr:rowOff>
        </xdr:to>
        <xdr:sp macro="" textlink="">
          <xdr:nvSpPr>
            <xdr:cNvPr id="1566" name="Option Button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255</xdr:row>
          <xdr:rowOff>95250</xdr:rowOff>
        </xdr:from>
        <xdr:to>
          <xdr:col>22</xdr:col>
          <xdr:colOff>295275</xdr:colOff>
          <xdr:row>255</xdr:row>
          <xdr:rowOff>323850</xdr:rowOff>
        </xdr:to>
        <xdr:sp macro="" textlink="">
          <xdr:nvSpPr>
            <xdr:cNvPr id="1567" name="Option Button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255</xdr:row>
          <xdr:rowOff>95250</xdr:rowOff>
        </xdr:from>
        <xdr:to>
          <xdr:col>23</xdr:col>
          <xdr:colOff>285750</xdr:colOff>
          <xdr:row>255</xdr:row>
          <xdr:rowOff>323850</xdr:rowOff>
        </xdr:to>
        <xdr:sp macro="" textlink="">
          <xdr:nvSpPr>
            <xdr:cNvPr id="1568" name="Option Button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257</xdr:row>
          <xdr:rowOff>95250</xdr:rowOff>
        </xdr:from>
        <xdr:to>
          <xdr:col>20</xdr:col>
          <xdr:colOff>295275</xdr:colOff>
          <xdr:row>257</xdr:row>
          <xdr:rowOff>323850</xdr:rowOff>
        </xdr:to>
        <xdr:sp macro="" textlink="">
          <xdr:nvSpPr>
            <xdr:cNvPr id="1569" name="Option Button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257</xdr:row>
          <xdr:rowOff>95250</xdr:rowOff>
        </xdr:from>
        <xdr:to>
          <xdr:col>21</xdr:col>
          <xdr:colOff>285750</xdr:colOff>
          <xdr:row>257</xdr:row>
          <xdr:rowOff>323850</xdr:rowOff>
        </xdr:to>
        <xdr:sp macro="" textlink="">
          <xdr:nvSpPr>
            <xdr:cNvPr id="1570" name="Option Button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257</xdr:row>
          <xdr:rowOff>95250</xdr:rowOff>
        </xdr:from>
        <xdr:to>
          <xdr:col>22</xdr:col>
          <xdr:colOff>295275</xdr:colOff>
          <xdr:row>257</xdr:row>
          <xdr:rowOff>323850</xdr:rowOff>
        </xdr:to>
        <xdr:sp macro="" textlink="">
          <xdr:nvSpPr>
            <xdr:cNvPr id="1571" name="Option Button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257</xdr:row>
          <xdr:rowOff>95250</xdr:rowOff>
        </xdr:from>
        <xdr:to>
          <xdr:col>23</xdr:col>
          <xdr:colOff>285750</xdr:colOff>
          <xdr:row>257</xdr:row>
          <xdr:rowOff>323850</xdr:rowOff>
        </xdr:to>
        <xdr:sp macro="" textlink="">
          <xdr:nvSpPr>
            <xdr:cNvPr id="1572" name="Option Button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85725</xdr:colOff>
          <xdr:row>259</xdr:row>
          <xdr:rowOff>95250</xdr:rowOff>
        </xdr:from>
        <xdr:to>
          <xdr:col>20</xdr:col>
          <xdr:colOff>295275</xdr:colOff>
          <xdr:row>259</xdr:row>
          <xdr:rowOff>323850</xdr:rowOff>
        </xdr:to>
        <xdr:sp macro="" textlink="">
          <xdr:nvSpPr>
            <xdr:cNvPr id="1573" name="Option Button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259</xdr:row>
          <xdr:rowOff>95250</xdr:rowOff>
        </xdr:from>
        <xdr:to>
          <xdr:col>21</xdr:col>
          <xdr:colOff>285750</xdr:colOff>
          <xdr:row>259</xdr:row>
          <xdr:rowOff>323850</xdr:rowOff>
        </xdr:to>
        <xdr:sp macro="" textlink="">
          <xdr:nvSpPr>
            <xdr:cNvPr id="1574" name="Option Button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259</xdr:row>
          <xdr:rowOff>95250</xdr:rowOff>
        </xdr:from>
        <xdr:to>
          <xdr:col>22</xdr:col>
          <xdr:colOff>295275</xdr:colOff>
          <xdr:row>259</xdr:row>
          <xdr:rowOff>323850</xdr:rowOff>
        </xdr:to>
        <xdr:sp macro="" textlink="">
          <xdr:nvSpPr>
            <xdr:cNvPr id="1575" name="Option Button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259</xdr:row>
          <xdr:rowOff>95250</xdr:rowOff>
        </xdr:from>
        <xdr:to>
          <xdr:col>23</xdr:col>
          <xdr:colOff>285750</xdr:colOff>
          <xdr:row>259</xdr:row>
          <xdr:rowOff>323850</xdr:rowOff>
        </xdr:to>
        <xdr:sp macro="" textlink="">
          <xdr:nvSpPr>
            <xdr:cNvPr id="1576" name="Option Button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24</xdr:col>
          <xdr:colOff>0</xdr:colOff>
          <xdr:row>56</xdr:row>
          <xdr:rowOff>0</xdr:rowOff>
        </xdr:to>
        <xdr:sp macro="" textlink="">
          <xdr:nvSpPr>
            <xdr:cNvPr id="1577" name="Group Box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24</xdr:col>
          <xdr:colOff>0</xdr:colOff>
          <xdr:row>58</xdr:row>
          <xdr:rowOff>0</xdr:rowOff>
        </xdr:to>
        <xdr:sp macro="" textlink="">
          <xdr:nvSpPr>
            <xdr:cNvPr id="1578" name="Group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24</xdr:col>
          <xdr:colOff>0</xdr:colOff>
          <xdr:row>60</xdr:row>
          <xdr:rowOff>0</xdr:rowOff>
        </xdr:to>
        <xdr:sp macro="" textlink="">
          <xdr:nvSpPr>
            <xdr:cNvPr id="1579" name="Group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24</xdr:col>
          <xdr:colOff>0</xdr:colOff>
          <xdr:row>62</xdr:row>
          <xdr:rowOff>0</xdr:rowOff>
        </xdr:to>
        <xdr:sp macro="" textlink="">
          <xdr:nvSpPr>
            <xdr:cNvPr id="1580" name="Group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24</xdr:col>
          <xdr:colOff>0</xdr:colOff>
          <xdr:row>64</xdr:row>
          <xdr:rowOff>0</xdr:rowOff>
        </xdr:to>
        <xdr:sp macro="" textlink="">
          <xdr:nvSpPr>
            <xdr:cNvPr id="1581" name="Group Box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77</xdr:row>
          <xdr:rowOff>0</xdr:rowOff>
        </xdr:from>
        <xdr:to>
          <xdr:col>24</xdr:col>
          <xdr:colOff>0</xdr:colOff>
          <xdr:row>78</xdr:row>
          <xdr:rowOff>0</xdr:rowOff>
        </xdr:to>
        <xdr:sp macro="" textlink="">
          <xdr:nvSpPr>
            <xdr:cNvPr id="1582" name="Group Box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79</xdr:row>
          <xdr:rowOff>0</xdr:rowOff>
        </xdr:from>
        <xdr:to>
          <xdr:col>24</xdr:col>
          <xdr:colOff>0</xdr:colOff>
          <xdr:row>80</xdr:row>
          <xdr:rowOff>0</xdr:rowOff>
        </xdr:to>
        <xdr:sp macro="" textlink="">
          <xdr:nvSpPr>
            <xdr:cNvPr id="1583" name="Group Box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81</xdr:row>
          <xdr:rowOff>0</xdr:rowOff>
        </xdr:from>
        <xdr:to>
          <xdr:col>23</xdr:col>
          <xdr:colOff>371475</xdr:colOff>
          <xdr:row>82</xdr:row>
          <xdr:rowOff>0</xdr:rowOff>
        </xdr:to>
        <xdr:sp macro="" textlink="">
          <xdr:nvSpPr>
            <xdr:cNvPr id="1584" name="Group Box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83</xdr:row>
          <xdr:rowOff>0</xdr:rowOff>
        </xdr:from>
        <xdr:to>
          <xdr:col>24</xdr:col>
          <xdr:colOff>0</xdr:colOff>
          <xdr:row>84</xdr:row>
          <xdr:rowOff>0</xdr:rowOff>
        </xdr:to>
        <xdr:sp macro="" textlink="">
          <xdr:nvSpPr>
            <xdr:cNvPr id="1585" name="Group Box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100</xdr:row>
          <xdr:rowOff>0</xdr:rowOff>
        </xdr:from>
        <xdr:to>
          <xdr:col>24</xdr:col>
          <xdr:colOff>0</xdr:colOff>
          <xdr:row>100</xdr:row>
          <xdr:rowOff>409575</xdr:rowOff>
        </xdr:to>
        <xdr:sp macro="" textlink="">
          <xdr:nvSpPr>
            <xdr:cNvPr id="1587" name="Group Box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102</xdr:row>
          <xdr:rowOff>0</xdr:rowOff>
        </xdr:from>
        <xdr:to>
          <xdr:col>24</xdr:col>
          <xdr:colOff>0</xdr:colOff>
          <xdr:row>103</xdr:row>
          <xdr:rowOff>0</xdr:rowOff>
        </xdr:to>
        <xdr:sp macro="" textlink="">
          <xdr:nvSpPr>
            <xdr:cNvPr id="1588" name="Group Box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104</xdr:row>
          <xdr:rowOff>0</xdr:rowOff>
        </xdr:from>
        <xdr:to>
          <xdr:col>24</xdr:col>
          <xdr:colOff>0</xdr:colOff>
          <xdr:row>105</xdr:row>
          <xdr:rowOff>0</xdr:rowOff>
        </xdr:to>
        <xdr:sp macro="" textlink="">
          <xdr:nvSpPr>
            <xdr:cNvPr id="1589" name="Group Box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106</xdr:row>
          <xdr:rowOff>0</xdr:rowOff>
        </xdr:from>
        <xdr:to>
          <xdr:col>24</xdr:col>
          <xdr:colOff>0</xdr:colOff>
          <xdr:row>107</xdr:row>
          <xdr:rowOff>0</xdr:rowOff>
        </xdr:to>
        <xdr:sp macro="" textlink="">
          <xdr:nvSpPr>
            <xdr:cNvPr id="1590" name="Group Box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108</xdr:row>
          <xdr:rowOff>0</xdr:rowOff>
        </xdr:from>
        <xdr:to>
          <xdr:col>24</xdr:col>
          <xdr:colOff>0</xdr:colOff>
          <xdr:row>109</xdr:row>
          <xdr:rowOff>0</xdr:rowOff>
        </xdr:to>
        <xdr:sp macro="" textlink="">
          <xdr:nvSpPr>
            <xdr:cNvPr id="1591" name="Group Box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110</xdr:row>
          <xdr:rowOff>0</xdr:rowOff>
        </xdr:from>
        <xdr:to>
          <xdr:col>24</xdr:col>
          <xdr:colOff>0</xdr:colOff>
          <xdr:row>111</xdr:row>
          <xdr:rowOff>0</xdr:rowOff>
        </xdr:to>
        <xdr:sp macro="" textlink="">
          <xdr:nvSpPr>
            <xdr:cNvPr id="1592" name="Group Box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121</xdr:row>
          <xdr:rowOff>0</xdr:rowOff>
        </xdr:from>
        <xdr:to>
          <xdr:col>24</xdr:col>
          <xdr:colOff>0</xdr:colOff>
          <xdr:row>122</xdr:row>
          <xdr:rowOff>0</xdr:rowOff>
        </xdr:to>
        <xdr:sp macro="" textlink="">
          <xdr:nvSpPr>
            <xdr:cNvPr id="1593" name="Group Box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123</xdr:row>
          <xdr:rowOff>0</xdr:rowOff>
        </xdr:from>
        <xdr:to>
          <xdr:col>24</xdr:col>
          <xdr:colOff>0</xdr:colOff>
          <xdr:row>124</xdr:row>
          <xdr:rowOff>0</xdr:rowOff>
        </xdr:to>
        <xdr:sp macro="" textlink="">
          <xdr:nvSpPr>
            <xdr:cNvPr id="1594" name="Group Box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125</xdr:row>
          <xdr:rowOff>0</xdr:rowOff>
        </xdr:from>
        <xdr:to>
          <xdr:col>24</xdr:col>
          <xdr:colOff>0</xdr:colOff>
          <xdr:row>126</xdr:row>
          <xdr:rowOff>0</xdr:rowOff>
        </xdr:to>
        <xdr:sp macro="" textlink="">
          <xdr:nvSpPr>
            <xdr:cNvPr id="1595" name="Group Box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127</xdr:row>
          <xdr:rowOff>0</xdr:rowOff>
        </xdr:from>
        <xdr:to>
          <xdr:col>24</xdr:col>
          <xdr:colOff>0</xdr:colOff>
          <xdr:row>128</xdr:row>
          <xdr:rowOff>0</xdr:rowOff>
        </xdr:to>
        <xdr:sp macro="" textlink="">
          <xdr:nvSpPr>
            <xdr:cNvPr id="1596" name="Group Box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129</xdr:row>
          <xdr:rowOff>0</xdr:rowOff>
        </xdr:from>
        <xdr:to>
          <xdr:col>24</xdr:col>
          <xdr:colOff>0</xdr:colOff>
          <xdr:row>130</xdr:row>
          <xdr:rowOff>0</xdr:rowOff>
        </xdr:to>
        <xdr:sp macro="" textlink="">
          <xdr:nvSpPr>
            <xdr:cNvPr id="1597" name="Group Box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145</xdr:row>
          <xdr:rowOff>0</xdr:rowOff>
        </xdr:from>
        <xdr:to>
          <xdr:col>24</xdr:col>
          <xdr:colOff>0</xdr:colOff>
          <xdr:row>146</xdr:row>
          <xdr:rowOff>0</xdr:rowOff>
        </xdr:to>
        <xdr:sp macro="" textlink="">
          <xdr:nvSpPr>
            <xdr:cNvPr id="1598" name="Group Box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147</xdr:row>
          <xdr:rowOff>0</xdr:rowOff>
        </xdr:from>
        <xdr:to>
          <xdr:col>24</xdr:col>
          <xdr:colOff>0</xdr:colOff>
          <xdr:row>148</xdr:row>
          <xdr:rowOff>0</xdr:rowOff>
        </xdr:to>
        <xdr:sp macro="" textlink="">
          <xdr:nvSpPr>
            <xdr:cNvPr id="1599" name="Group Box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149</xdr:row>
          <xdr:rowOff>0</xdr:rowOff>
        </xdr:from>
        <xdr:to>
          <xdr:col>24</xdr:col>
          <xdr:colOff>0</xdr:colOff>
          <xdr:row>150</xdr:row>
          <xdr:rowOff>0</xdr:rowOff>
        </xdr:to>
        <xdr:sp macro="" textlink="">
          <xdr:nvSpPr>
            <xdr:cNvPr id="1600" name="Group Box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151</xdr:row>
          <xdr:rowOff>0</xdr:rowOff>
        </xdr:from>
        <xdr:to>
          <xdr:col>24</xdr:col>
          <xdr:colOff>0</xdr:colOff>
          <xdr:row>152</xdr:row>
          <xdr:rowOff>0</xdr:rowOff>
        </xdr:to>
        <xdr:sp macro="" textlink="">
          <xdr:nvSpPr>
            <xdr:cNvPr id="1601" name="Group Box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153</xdr:row>
          <xdr:rowOff>0</xdr:rowOff>
        </xdr:from>
        <xdr:to>
          <xdr:col>24</xdr:col>
          <xdr:colOff>0</xdr:colOff>
          <xdr:row>154</xdr:row>
          <xdr:rowOff>0</xdr:rowOff>
        </xdr:to>
        <xdr:sp macro="" textlink="">
          <xdr:nvSpPr>
            <xdr:cNvPr id="1602" name="Group Box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155</xdr:row>
          <xdr:rowOff>0</xdr:rowOff>
        </xdr:from>
        <xdr:to>
          <xdr:col>24</xdr:col>
          <xdr:colOff>0</xdr:colOff>
          <xdr:row>156</xdr:row>
          <xdr:rowOff>0</xdr:rowOff>
        </xdr:to>
        <xdr:sp macro="" textlink="">
          <xdr:nvSpPr>
            <xdr:cNvPr id="1603" name="Group Box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157</xdr:row>
          <xdr:rowOff>0</xdr:rowOff>
        </xdr:from>
        <xdr:to>
          <xdr:col>24</xdr:col>
          <xdr:colOff>0</xdr:colOff>
          <xdr:row>158</xdr:row>
          <xdr:rowOff>0</xdr:rowOff>
        </xdr:to>
        <xdr:sp macro="" textlink="">
          <xdr:nvSpPr>
            <xdr:cNvPr id="1604" name="Group Box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170</xdr:row>
          <xdr:rowOff>0</xdr:rowOff>
        </xdr:from>
        <xdr:to>
          <xdr:col>24</xdr:col>
          <xdr:colOff>0</xdr:colOff>
          <xdr:row>171</xdr:row>
          <xdr:rowOff>0</xdr:rowOff>
        </xdr:to>
        <xdr:sp macro="" textlink="">
          <xdr:nvSpPr>
            <xdr:cNvPr id="1605" name="Group Box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172</xdr:row>
          <xdr:rowOff>0</xdr:rowOff>
        </xdr:from>
        <xdr:to>
          <xdr:col>24</xdr:col>
          <xdr:colOff>0</xdr:colOff>
          <xdr:row>173</xdr:row>
          <xdr:rowOff>0</xdr:rowOff>
        </xdr:to>
        <xdr:sp macro="" textlink="">
          <xdr:nvSpPr>
            <xdr:cNvPr id="1606" name="Group Box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174</xdr:row>
          <xdr:rowOff>0</xdr:rowOff>
        </xdr:from>
        <xdr:to>
          <xdr:col>24</xdr:col>
          <xdr:colOff>0</xdr:colOff>
          <xdr:row>175</xdr:row>
          <xdr:rowOff>0</xdr:rowOff>
        </xdr:to>
        <xdr:sp macro="" textlink="">
          <xdr:nvSpPr>
            <xdr:cNvPr id="1607" name="Group Box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176</xdr:row>
          <xdr:rowOff>0</xdr:rowOff>
        </xdr:from>
        <xdr:to>
          <xdr:col>24</xdr:col>
          <xdr:colOff>0</xdr:colOff>
          <xdr:row>177</xdr:row>
          <xdr:rowOff>0</xdr:rowOff>
        </xdr:to>
        <xdr:sp macro="" textlink="">
          <xdr:nvSpPr>
            <xdr:cNvPr id="1608" name="Group Box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178</xdr:row>
          <xdr:rowOff>0</xdr:rowOff>
        </xdr:from>
        <xdr:to>
          <xdr:col>24</xdr:col>
          <xdr:colOff>0</xdr:colOff>
          <xdr:row>179</xdr:row>
          <xdr:rowOff>0</xdr:rowOff>
        </xdr:to>
        <xdr:sp macro="" textlink="">
          <xdr:nvSpPr>
            <xdr:cNvPr id="1609" name="Group Box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180</xdr:row>
          <xdr:rowOff>0</xdr:rowOff>
        </xdr:from>
        <xdr:to>
          <xdr:col>24</xdr:col>
          <xdr:colOff>0</xdr:colOff>
          <xdr:row>181</xdr:row>
          <xdr:rowOff>0</xdr:rowOff>
        </xdr:to>
        <xdr:sp macro="" textlink="">
          <xdr:nvSpPr>
            <xdr:cNvPr id="1610" name="Group Box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182</xdr:row>
          <xdr:rowOff>0</xdr:rowOff>
        </xdr:from>
        <xdr:to>
          <xdr:col>24</xdr:col>
          <xdr:colOff>0</xdr:colOff>
          <xdr:row>183</xdr:row>
          <xdr:rowOff>0</xdr:rowOff>
        </xdr:to>
        <xdr:sp macro="" textlink="">
          <xdr:nvSpPr>
            <xdr:cNvPr id="1611" name="Group Box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184</xdr:row>
          <xdr:rowOff>0</xdr:rowOff>
        </xdr:from>
        <xdr:to>
          <xdr:col>24</xdr:col>
          <xdr:colOff>0</xdr:colOff>
          <xdr:row>184</xdr:row>
          <xdr:rowOff>409575</xdr:rowOff>
        </xdr:to>
        <xdr:sp macro="" textlink="">
          <xdr:nvSpPr>
            <xdr:cNvPr id="1612" name="Group Box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211</xdr:row>
          <xdr:rowOff>0</xdr:rowOff>
        </xdr:from>
        <xdr:to>
          <xdr:col>24</xdr:col>
          <xdr:colOff>0</xdr:colOff>
          <xdr:row>212</xdr:row>
          <xdr:rowOff>0</xdr:rowOff>
        </xdr:to>
        <xdr:sp macro="" textlink="">
          <xdr:nvSpPr>
            <xdr:cNvPr id="1613" name="Group Box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213</xdr:row>
          <xdr:rowOff>0</xdr:rowOff>
        </xdr:from>
        <xdr:to>
          <xdr:col>24</xdr:col>
          <xdr:colOff>0</xdr:colOff>
          <xdr:row>214</xdr:row>
          <xdr:rowOff>0</xdr:rowOff>
        </xdr:to>
        <xdr:sp macro="" textlink="">
          <xdr:nvSpPr>
            <xdr:cNvPr id="1614" name="Group Box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215</xdr:row>
          <xdr:rowOff>0</xdr:rowOff>
        </xdr:from>
        <xdr:to>
          <xdr:col>24</xdr:col>
          <xdr:colOff>0</xdr:colOff>
          <xdr:row>216</xdr:row>
          <xdr:rowOff>0</xdr:rowOff>
        </xdr:to>
        <xdr:sp macro="" textlink="">
          <xdr:nvSpPr>
            <xdr:cNvPr id="1615" name="Group Box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217</xdr:row>
          <xdr:rowOff>0</xdr:rowOff>
        </xdr:from>
        <xdr:to>
          <xdr:col>24</xdr:col>
          <xdr:colOff>0</xdr:colOff>
          <xdr:row>218</xdr:row>
          <xdr:rowOff>0</xdr:rowOff>
        </xdr:to>
        <xdr:sp macro="" textlink="">
          <xdr:nvSpPr>
            <xdr:cNvPr id="1616" name="Group Box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219</xdr:row>
          <xdr:rowOff>0</xdr:rowOff>
        </xdr:from>
        <xdr:to>
          <xdr:col>24</xdr:col>
          <xdr:colOff>0</xdr:colOff>
          <xdr:row>220</xdr:row>
          <xdr:rowOff>0</xdr:rowOff>
        </xdr:to>
        <xdr:sp macro="" textlink="">
          <xdr:nvSpPr>
            <xdr:cNvPr id="1617" name="Group Box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230</xdr:row>
          <xdr:rowOff>0</xdr:rowOff>
        </xdr:from>
        <xdr:to>
          <xdr:col>24</xdr:col>
          <xdr:colOff>0</xdr:colOff>
          <xdr:row>231</xdr:row>
          <xdr:rowOff>0</xdr:rowOff>
        </xdr:to>
        <xdr:sp macro="" textlink="">
          <xdr:nvSpPr>
            <xdr:cNvPr id="1618" name="Group Box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232</xdr:row>
          <xdr:rowOff>0</xdr:rowOff>
        </xdr:from>
        <xdr:to>
          <xdr:col>24</xdr:col>
          <xdr:colOff>0</xdr:colOff>
          <xdr:row>233</xdr:row>
          <xdr:rowOff>0</xdr:rowOff>
        </xdr:to>
        <xdr:sp macro="" textlink="">
          <xdr:nvSpPr>
            <xdr:cNvPr id="1619" name="Group Box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234</xdr:row>
          <xdr:rowOff>0</xdr:rowOff>
        </xdr:from>
        <xdr:to>
          <xdr:col>24</xdr:col>
          <xdr:colOff>0</xdr:colOff>
          <xdr:row>235</xdr:row>
          <xdr:rowOff>0</xdr:rowOff>
        </xdr:to>
        <xdr:sp macro="" textlink="">
          <xdr:nvSpPr>
            <xdr:cNvPr id="1620" name="Group Box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247</xdr:row>
          <xdr:rowOff>0</xdr:rowOff>
        </xdr:from>
        <xdr:to>
          <xdr:col>24</xdr:col>
          <xdr:colOff>0</xdr:colOff>
          <xdr:row>248</xdr:row>
          <xdr:rowOff>0</xdr:rowOff>
        </xdr:to>
        <xdr:sp macro="" textlink="">
          <xdr:nvSpPr>
            <xdr:cNvPr id="1621" name="Group Box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249</xdr:row>
          <xdr:rowOff>0</xdr:rowOff>
        </xdr:from>
        <xdr:to>
          <xdr:col>24</xdr:col>
          <xdr:colOff>0</xdr:colOff>
          <xdr:row>250</xdr:row>
          <xdr:rowOff>0</xdr:rowOff>
        </xdr:to>
        <xdr:sp macro="" textlink="">
          <xdr:nvSpPr>
            <xdr:cNvPr id="1622" name="Group Box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251</xdr:row>
          <xdr:rowOff>0</xdr:rowOff>
        </xdr:from>
        <xdr:to>
          <xdr:col>24</xdr:col>
          <xdr:colOff>0</xdr:colOff>
          <xdr:row>252</xdr:row>
          <xdr:rowOff>0</xdr:rowOff>
        </xdr:to>
        <xdr:sp macro="" textlink="">
          <xdr:nvSpPr>
            <xdr:cNvPr id="1623" name="Group Box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253</xdr:row>
          <xdr:rowOff>0</xdr:rowOff>
        </xdr:from>
        <xdr:to>
          <xdr:col>24</xdr:col>
          <xdr:colOff>0</xdr:colOff>
          <xdr:row>254</xdr:row>
          <xdr:rowOff>0</xdr:rowOff>
        </xdr:to>
        <xdr:sp macro="" textlink="">
          <xdr:nvSpPr>
            <xdr:cNvPr id="1624" name="Group Box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255</xdr:row>
          <xdr:rowOff>0</xdr:rowOff>
        </xdr:from>
        <xdr:to>
          <xdr:col>24</xdr:col>
          <xdr:colOff>0</xdr:colOff>
          <xdr:row>256</xdr:row>
          <xdr:rowOff>0</xdr:rowOff>
        </xdr:to>
        <xdr:sp macro="" textlink="">
          <xdr:nvSpPr>
            <xdr:cNvPr id="1625" name="Group Box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257</xdr:row>
          <xdr:rowOff>0</xdr:rowOff>
        </xdr:from>
        <xdr:to>
          <xdr:col>24</xdr:col>
          <xdr:colOff>0</xdr:colOff>
          <xdr:row>258</xdr:row>
          <xdr:rowOff>0</xdr:rowOff>
        </xdr:to>
        <xdr:sp macro="" textlink="">
          <xdr:nvSpPr>
            <xdr:cNvPr id="1626" name="Group Box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259</xdr:row>
          <xdr:rowOff>0</xdr:rowOff>
        </xdr:from>
        <xdr:to>
          <xdr:col>24</xdr:col>
          <xdr:colOff>0</xdr:colOff>
          <xdr:row>260</xdr:row>
          <xdr:rowOff>0</xdr:rowOff>
        </xdr:to>
        <xdr:sp macro="" textlink="">
          <xdr:nvSpPr>
            <xdr:cNvPr id="1627" name="Group Box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209550</xdr:colOff>
      <xdr:row>1</xdr:row>
      <xdr:rowOff>19050</xdr:rowOff>
    </xdr:from>
    <xdr:to>
      <xdr:col>22</xdr:col>
      <xdr:colOff>342900</xdr:colOff>
      <xdr:row>3</xdr:row>
      <xdr:rowOff>171450</xdr:rowOff>
    </xdr:to>
    <xdr:pic>
      <xdr:nvPicPr>
        <xdr:cNvPr id="1746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266700"/>
          <a:ext cx="2181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27</xdr:row>
      <xdr:rowOff>171450</xdr:rowOff>
    </xdr:from>
    <xdr:to>
      <xdr:col>6</xdr:col>
      <xdr:colOff>257175</xdr:colOff>
      <xdr:row>30</xdr:row>
      <xdr:rowOff>76200</xdr:rowOff>
    </xdr:to>
    <xdr:pic>
      <xdr:nvPicPr>
        <xdr:cNvPr id="1747" name="Obrázek 25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858000"/>
          <a:ext cx="20383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267</xdr:row>
      <xdr:rowOff>123825</xdr:rowOff>
    </xdr:from>
    <xdr:to>
      <xdr:col>6</xdr:col>
      <xdr:colOff>209550</xdr:colOff>
      <xdr:row>270</xdr:row>
      <xdr:rowOff>28575</xdr:rowOff>
    </xdr:to>
    <xdr:pic>
      <xdr:nvPicPr>
        <xdr:cNvPr id="1748" name="Obrázek 26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81657825"/>
          <a:ext cx="20383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400050</xdr:colOff>
      <xdr:row>1</xdr:row>
      <xdr:rowOff>28575</xdr:rowOff>
    </xdr:from>
    <xdr:to>
      <xdr:col>9</xdr:col>
      <xdr:colOff>0</xdr:colOff>
      <xdr:row>4</xdr:row>
      <xdr:rowOff>0</xdr:rowOff>
    </xdr:to>
    <xdr:pic>
      <xdr:nvPicPr>
        <xdr:cNvPr id="262" name="obrázek 5" descr="OPVK_hor_zakladni_logolink_CB_cz_small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400050" y="276225"/>
          <a:ext cx="32861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18</xdr:col>
          <xdr:colOff>314325</xdr:colOff>
          <xdr:row>21</xdr:row>
          <xdr:rowOff>219075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2.xml"/><Relationship Id="rId21" Type="http://schemas.openxmlformats.org/officeDocument/2006/relationships/ctrlProp" Target="../ctrlProps/ctrlProp16.xml"/><Relationship Id="rId42" Type="http://schemas.openxmlformats.org/officeDocument/2006/relationships/ctrlProp" Target="../ctrlProps/ctrlProp37.xml"/><Relationship Id="rId63" Type="http://schemas.openxmlformats.org/officeDocument/2006/relationships/ctrlProp" Target="../ctrlProps/ctrlProp58.xml"/><Relationship Id="rId84" Type="http://schemas.openxmlformats.org/officeDocument/2006/relationships/ctrlProp" Target="../ctrlProps/ctrlProp79.xml"/><Relationship Id="rId138" Type="http://schemas.openxmlformats.org/officeDocument/2006/relationships/ctrlProp" Target="../ctrlProps/ctrlProp133.xml"/><Relationship Id="rId159" Type="http://schemas.openxmlformats.org/officeDocument/2006/relationships/ctrlProp" Target="../ctrlProps/ctrlProp154.xml"/><Relationship Id="rId170" Type="http://schemas.openxmlformats.org/officeDocument/2006/relationships/ctrlProp" Target="../ctrlProps/ctrlProp165.xml"/><Relationship Id="rId191" Type="http://schemas.openxmlformats.org/officeDocument/2006/relationships/ctrlProp" Target="../ctrlProps/ctrlProp186.xml"/><Relationship Id="rId205" Type="http://schemas.openxmlformats.org/officeDocument/2006/relationships/ctrlProp" Target="../ctrlProps/ctrlProp200.xml"/><Relationship Id="rId226" Type="http://schemas.openxmlformats.org/officeDocument/2006/relationships/ctrlProp" Target="../ctrlProps/ctrlProp221.xml"/><Relationship Id="rId247" Type="http://schemas.openxmlformats.org/officeDocument/2006/relationships/ctrlProp" Target="../ctrlProps/ctrlProp242.xml"/><Relationship Id="rId107" Type="http://schemas.openxmlformats.org/officeDocument/2006/relationships/ctrlProp" Target="../ctrlProps/ctrlProp102.xml"/><Relationship Id="rId11" Type="http://schemas.openxmlformats.org/officeDocument/2006/relationships/ctrlProp" Target="../ctrlProps/ctrlProp6.xml"/><Relationship Id="rId32" Type="http://schemas.openxmlformats.org/officeDocument/2006/relationships/ctrlProp" Target="../ctrlProps/ctrlProp27.xml"/><Relationship Id="rId53" Type="http://schemas.openxmlformats.org/officeDocument/2006/relationships/ctrlProp" Target="../ctrlProps/ctrlProp48.xml"/><Relationship Id="rId74" Type="http://schemas.openxmlformats.org/officeDocument/2006/relationships/ctrlProp" Target="../ctrlProps/ctrlProp69.xml"/><Relationship Id="rId128" Type="http://schemas.openxmlformats.org/officeDocument/2006/relationships/ctrlProp" Target="../ctrlProps/ctrlProp123.xml"/><Relationship Id="rId149" Type="http://schemas.openxmlformats.org/officeDocument/2006/relationships/ctrlProp" Target="../ctrlProps/ctrlProp144.xml"/><Relationship Id="rId5" Type="http://schemas.openxmlformats.org/officeDocument/2006/relationships/image" Target="../media/image1.emf"/><Relationship Id="rId95" Type="http://schemas.openxmlformats.org/officeDocument/2006/relationships/ctrlProp" Target="../ctrlProps/ctrlProp90.xml"/><Relationship Id="rId160" Type="http://schemas.openxmlformats.org/officeDocument/2006/relationships/ctrlProp" Target="../ctrlProps/ctrlProp155.xml"/><Relationship Id="rId181" Type="http://schemas.openxmlformats.org/officeDocument/2006/relationships/ctrlProp" Target="../ctrlProps/ctrlProp176.xml"/><Relationship Id="rId216" Type="http://schemas.openxmlformats.org/officeDocument/2006/relationships/ctrlProp" Target="../ctrlProps/ctrlProp211.xml"/><Relationship Id="rId237" Type="http://schemas.openxmlformats.org/officeDocument/2006/relationships/ctrlProp" Target="../ctrlProps/ctrlProp232.xml"/><Relationship Id="rId22" Type="http://schemas.openxmlformats.org/officeDocument/2006/relationships/ctrlProp" Target="../ctrlProps/ctrlProp17.xml"/><Relationship Id="rId43" Type="http://schemas.openxmlformats.org/officeDocument/2006/relationships/ctrlProp" Target="../ctrlProps/ctrlProp38.xml"/><Relationship Id="rId64" Type="http://schemas.openxmlformats.org/officeDocument/2006/relationships/ctrlProp" Target="../ctrlProps/ctrlProp59.xml"/><Relationship Id="rId118" Type="http://schemas.openxmlformats.org/officeDocument/2006/relationships/ctrlProp" Target="../ctrlProps/ctrlProp113.xml"/><Relationship Id="rId139" Type="http://schemas.openxmlformats.org/officeDocument/2006/relationships/ctrlProp" Target="../ctrlProps/ctrlProp134.xml"/><Relationship Id="rId85" Type="http://schemas.openxmlformats.org/officeDocument/2006/relationships/ctrlProp" Target="../ctrlProps/ctrlProp80.xml"/><Relationship Id="rId150" Type="http://schemas.openxmlformats.org/officeDocument/2006/relationships/ctrlProp" Target="../ctrlProps/ctrlProp145.xml"/><Relationship Id="rId171" Type="http://schemas.openxmlformats.org/officeDocument/2006/relationships/ctrlProp" Target="../ctrlProps/ctrlProp166.xml"/><Relationship Id="rId192" Type="http://schemas.openxmlformats.org/officeDocument/2006/relationships/ctrlProp" Target="../ctrlProps/ctrlProp187.xml"/><Relationship Id="rId206" Type="http://schemas.openxmlformats.org/officeDocument/2006/relationships/ctrlProp" Target="../ctrlProps/ctrlProp201.xml"/><Relationship Id="rId227" Type="http://schemas.openxmlformats.org/officeDocument/2006/relationships/ctrlProp" Target="../ctrlProps/ctrlProp222.xml"/><Relationship Id="rId248" Type="http://schemas.openxmlformats.org/officeDocument/2006/relationships/ctrlProp" Target="../ctrlProps/ctrlProp243.xml"/><Relationship Id="rId12" Type="http://schemas.openxmlformats.org/officeDocument/2006/relationships/ctrlProp" Target="../ctrlProps/ctrlProp7.xml"/><Relationship Id="rId33" Type="http://schemas.openxmlformats.org/officeDocument/2006/relationships/ctrlProp" Target="../ctrlProps/ctrlProp28.xml"/><Relationship Id="rId108" Type="http://schemas.openxmlformats.org/officeDocument/2006/relationships/ctrlProp" Target="../ctrlProps/ctrlProp103.xml"/><Relationship Id="rId129" Type="http://schemas.openxmlformats.org/officeDocument/2006/relationships/ctrlProp" Target="../ctrlProps/ctrlProp124.xml"/><Relationship Id="rId54" Type="http://schemas.openxmlformats.org/officeDocument/2006/relationships/ctrlProp" Target="../ctrlProps/ctrlProp49.xml"/><Relationship Id="rId70" Type="http://schemas.openxmlformats.org/officeDocument/2006/relationships/ctrlProp" Target="../ctrlProps/ctrlProp65.xml"/><Relationship Id="rId75" Type="http://schemas.openxmlformats.org/officeDocument/2006/relationships/ctrlProp" Target="../ctrlProps/ctrlProp70.xml"/><Relationship Id="rId91" Type="http://schemas.openxmlformats.org/officeDocument/2006/relationships/ctrlProp" Target="../ctrlProps/ctrlProp86.xml"/><Relationship Id="rId96" Type="http://schemas.openxmlformats.org/officeDocument/2006/relationships/ctrlProp" Target="../ctrlProps/ctrlProp91.xml"/><Relationship Id="rId140" Type="http://schemas.openxmlformats.org/officeDocument/2006/relationships/ctrlProp" Target="../ctrlProps/ctrlProp135.xml"/><Relationship Id="rId145" Type="http://schemas.openxmlformats.org/officeDocument/2006/relationships/ctrlProp" Target="../ctrlProps/ctrlProp140.xml"/><Relationship Id="rId161" Type="http://schemas.openxmlformats.org/officeDocument/2006/relationships/ctrlProp" Target="../ctrlProps/ctrlProp156.xml"/><Relationship Id="rId166" Type="http://schemas.openxmlformats.org/officeDocument/2006/relationships/ctrlProp" Target="../ctrlProps/ctrlProp161.xml"/><Relationship Id="rId182" Type="http://schemas.openxmlformats.org/officeDocument/2006/relationships/ctrlProp" Target="../ctrlProps/ctrlProp177.xml"/><Relationship Id="rId187" Type="http://schemas.openxmlformats.org/officeDocument/2006/relationships/ctrlProp" Target="../ctrlProps/ctrlProp182.xml"/><Relationship Id="rId217" Type="http://schemas.openxmlformats.org/officeDocument/2006/relationships/ctrlProp" Target="../ctrlProps/ctrlProp21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212" Type="http://schemas.openxmlformats.org/officeDocument/2006/relationships/ctrlProp" Target="../ctrlProps/ctrlProp207.xml"/><Relationship Id="rId233" Type="http://schemas.openxmlformats.org/officeDocument/2006/relationships/ctrlProp" Target="../ctrlProps/ctrlProp228.xml"/><Relationship Id="rId238" Type="http://schemas.openxmlformats.org/officeDocument/2006/relationships/ctrlProp" Target="../ctrlProps/ctrlProp233.xml"/><Relationship Id="rId254" Type="http://schemas.openxmlformats.org/officeDocument/2006/relationships/ctrlProp" Target="../ctrlProps/ctrlProp249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49" Type="http://schemas.openxmlformats.org/officeDocument/2006/relationships/ctrlProp" Target="../ctrlProps/ctrlProp44.xml"/><Relationship Id="rId114" Type="http://schemas.openxmlformats.org/officeDocument/2006/relationships/ctrlProp" Target="../ctrlProps/ctrlProp109.xml"/><Relationship Id="rId119" Type="http://schemas.openxmlformats.org/officeDocument/2006/relationships/ctrlProp" Target="../ctrlProps/ctrlProp114.xml"/><Relationship Id="rId44" Type="http://schemas.openxmlformats.org/officeDocument/2006/relationships/ctrlProp" Target="../ctrlProps/ctrlProp39.xml"/><Relationship Id="rId60" Type="http://schemas.openxmlformats.org/officeDocument/2006/relationships/ctrlProp" Target="../ctrlProps/ctrlProp55.xml"/><Relationship Id="rId65" Type="http://schemas.openxmlformats.org/officeDocument/2006/relationships/ctrlProp" Target="../ctrlProps/ctrlProp60.xml"/><Relationship Id="rId81" Type="http://schemas.openxmlformats.org/officeDocument/2006/relationships/ctrlProp" Target="../ctrlProps/ctrlProp76.xml"/><Relationship Id="rId86" Type="http://schemas.openxmlformats.org/officeDocument/2006/relationships/ctrlProp" Target="../ctrlProps/ctrlProp81.xml"/><Relationship Id="rId130" Type="http://schemas.openxmlformats.org/officeDocument/2006/relationships/ctrlProp" Target="../ctrlProps/ctrlProp125.xml"/><Relationship Id="rId135" Type="http://schemas.openxmlformats.org/officeDocument/2006/relationships/ctrlProp" Target="../ctrlProps/ctrlProp130.xml"/><Relationship Id="rId151" Type="http://schemas.openxmlformats.org/officeDocument/2006/relationships/ctrlProp" Target="../ctrlProps/ctrlProp146.xml"/><Relationship Id="rId156" Type="http://schemas.openxmlformats.org/officeDocument/2006/relationships/ctrlProp" Target="../ctrlProps/ctrlProp151.xml"/><Relationship Id="rId177" Type="http://schemas.openxmlformats.org/officeDocument/2006/relationships/ctrlProp" Target="../ctrlProps/ctrlProp172.xml"/><Relationship Id="rId198" Type="http://schemas.openxmlformats.org/officeDocument/2006/relationships/ctrlProp" Target="../ctrlProps/ctrlProp193.xml"/><Relationship Id="rId172" Type="http://schemas.openxmlformats.org/officeDocument/2006/relationships/ctrlProp" Target="../ctrlProps/ctrlProp167.xml"/><Relationship Id="rId193" Type="http://schemas.openxmlformats.org/officeDocument/2006/relationships/ctrlProp" Target="../ctrlProps/ctrlProp188.xml"/><Relationship Id="rId202" Type="http://schemas.openxmlformats.org/officeDocument/2006/relationships/ctrlProp" Target="../ctrlProps/ctrlProp197.xml"/><Relationship Id="rId207" Type="http://schemas.openxmlformats.org/officeDocument/2006/relationships/ctrlProp" Target="../ctrlProps/ctrlProp202.xml"/><Relationship Id="rId223" Type="http://schemas.openxmlformats.org/officeDocument/2006/relationships/ctrlProp" Target="../ctrlProps/ctrlProp218.xml"/><Relationship Id="rId228" Type="http://schemas.openxmlformats.org/officeDocument/2006/relationships/ctrlProp" Target="../ctrlProps/ctrlProp223.xml"/><Relationship Id="rId244" Type="http://schemas.openxmlformats.org/officeDocument/2006/relationships/ctrlProp" Target="../ctrlProps/ctrlProp239.xml"/><Relationship Id="rId249" Type="http://schemas.openxmlformats.org/officeDocument/2006/relationships/ctrlProp" Target="../ctrlProps/ctrlProp244.xml"/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39" Type="http://schemas.openxmlformats.org/officeDocument/2006/relationships/ctrlProp" Target="../ctrlProps/ctrlProp34.xml"/><Relationship Id="rId109" Type="http://schemas.openxmlformats.org/officeDocument/2006/relationships/ctrlProp" Target="../ctrlProps/ctrlProp104.xml"/><Relationship Id="rId34" Type="http://schemas.openxmlformats.org/officeDocument/2006/relationships/ctrlProp" Target="../ctrlProps/ctrlProp29.xml"/><Relationship Id="rId50" Type="http://schemas.openxmlformats.org/officeDocument/2006/relationships/ctrlProp" Target="../ctrlProps/ctrlProp45.xml"/><Relationship Id="rId55" Type="http://schemas.openxmlformats.org/officeDocument/2006/relationships/ctrlProp" Target="../ctrlProps/ctrlProp50.xml"/><Relationship Id="rId76" Type="http://schemas.openxmlformats.org/officeDocument/2006/relationships/ctrlProp" Target="../ctrlProps/ctrlProp71.xml"/><Relationship Id="rId97" Type="http://schemas.openxmlformats.org/officeDocument/2006/relationships/ctrlProp" Target="../ctrlProps/ctrlProp92.xml"/><Relationship Id="rId104" Type="http://schemas.openxmlformats.org/officeDocument/2006/relationships/ctrlProp" Target="../ctrlProps/ctrlProp99.xml"/><Relationship Id="rId120" Type="http://schemas.openxmlformats.org/officeDocument/2006/relationships/ctrlProp" Target="../ctrlProps/ctrlProp115.xml"/><Relationship Id="rId125" Type="http://schemas.openxmlformats.org/officeDocument/2006/relationships/ctrlProp" Target="../ctrlProps/ctrlProp120.xml"/><Relationship Id="rId141" Type="http://schemas.openxmlformats.org/officeDocument/2006/relationships/ctrlProp" Target="../ctrlProps/ctrlProp136.xml"/><Relationship Id="rId146" Type="http://schemas.openxmlformats.org/officeDocument/2006/relationships/ctrlProp" Target="../ctrlProps/ctrlProp141.xml"/><Relationship Id="rId167" Type="http://schemas.openxmlformats.org/officeDocument/2006/relationships/ctrlProp" Target="../ctrlProps/ctrlProp162.xml"/><Relationship Id="rId188" Type="http://schemas.openxmlformats.org/officeDocument/2006/relationships/ctrlProp" Target="../ctrlProps/ctrlProp183.xml"/><Relationship Id="rId7" Type="http://schemas.openxmlformats.org/officeDocument/2006/relationships/ctrlProp" Target="../ctrlProps/ctrlProp2.xml"/><Relationship Id="rId71" Type="http://schemas.openxmlformats.org/officeDocument/2006/relationships/ctrlProp" Target="../ctrlProps/ctrlProp66.xml"/><Relationship Id="rId92" Type="http://schemas.openxmlformats.org/officeDocument/2006/relationships/ctrlProp" Target="../ctrlProps/ctrlProp87.xml"/><Relationship Id="rId162" Type="http://schemas.openxmlformats.org/officeDocument/2006/relationships/ctrlProp" Target="../ctrlProps/ctrlProp157.xml"/><Relationship Id="rId183" Type="http://schemas.openxmlformats.org/officeDocument/2006/relationships/ctrlProp" Target="../ctrlProps/ctrlProp178.xml"/><Relationship Id="rId213" Type="http://schemas.openxmlformats.org/officeDocument/2006/relationships/ctrlProp" Target="../ctrlProps/ctrlProp208.xml"/><Relationship Id="rId218" Type="http://schemas.openxmlformats.org/officeDocument/2006/relationships/ctrlProp" Target="../ctrlProps/ctrlProp213.xml"/><Relationship Id="rId234" Type="http://schemas.openxmlformats.org/officeDocument/2006/relationships/ctrlProp" Target="../ctrlProps/ctrlProp229.xml"/><Relationship Id="rId239" Type="http://schemas.openxmlformats.org/officeDocument/2006/relationships/ctrlProp" Target="../ctrlProps/ctrlProp234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4.xml"/><Relationship Id="rId250" Type="http://schemas.openxmlformats.org/officeDocument/2006/relationships/ctrlProp" Target="../ctrlProps/ctrlProp245.xml"/><Relationship Id="rId255" Type="http://schemas.openxmlformats.org/officeDocument/2006/relationships/ctrlProp" Target="../ctrlProps/ctrlProp250.xml"/><Relationship Id="rId24" Type="http://schemas.openxmlformats.org/officeDocument/2006/relationships/ctrlProp" Target="../ctrlProps/ctrlProp19.xml"/><Relationship Id="rId40" Type="http://schemas.openxmlformats.org/officeDocument/2006/relationships/ctrlProp" Target="../ctrlProps/ctrlProp35.xml"/><Relationship Id="rId45" Type="http://schemas.openxmlformats.org/officeDocument/2006/relationships/ctrlProp" Target="../ctrlProps/ctrlProp40.xml"/><Relationship Id="rId66" Type="http://schemas.openxmlformats.org/officeDocument/2006/relationships/ctrlProp" Target="../ctrlProps/ctrlProp61.xml"/><Relationship Id="rId87" Type="http://schemas.openxmlformats.org/officeDocument/2006/relationships/ctrlProp" Target="../ctrlProps/ctrlProp82.xml"/><Relationship Id="rId110" Type="http://schemas.openxmlformats.org/officeDocument/2006/relationships/ctrlProp" Target="../ctrlProps/ctrlProp105.xml"/><Relationship Id="rId115" Type="http://schemas.openxmlformats.org/officeDocument/2006/relationships/ctrlProp" Target="../ctrlProps/ctrlProp110.xml"/><Relationship Id="rId131" Type="http://schemas.openxmlformats.org/officeDocument/2006/relationships/ctrlProp" Target="../ctrlProps/ctrlProp126.xml"/><Relationship Id="rId136" Type="http://schemas.openxmlformats.org/officeDocument/2006/relationships/ctrlProp" Target="../ctrlProps/ctrlProp131.xml"/><Relationship Id="rId157" Type="http://schemas.openxmlformats.org/officeDocument/2006/relationships/ctrlProp" Target="../ctrlProps/ctrlProp152.xml"/><Relationship Id="rId178" Type="http://schemas.openxmlformats.org/officeDocument/2006/relationships/ctrlProp" Target="../ctrlProps/ctrlProp173.xml"/><Relationship Id="rId61" Type="http://schemas.openxmlformats.org/officeDocument/2006/relationships/ctrlProp" Target="../ctrlProps/ctrlProp56.xml"/><Relationship Id="rId82" Type="http://schemas.openxmlformats.org/officeDocument/2006/relationships/ctrlProp" Target="../ctrlProps/ctrlProp77.xml"/><Relationship Id="rId152" Type="http://schemas.openxmlformats.org/officeDocument/2006/relationships/ctrlProp" Target="../ctrlProps/ctrlProp147.xml"/><Relationship Id="rId173" Type="http://schemas.openxmlformats.org/officeDocument/2006/relationships/ctrlProp" Target="../ctrlProps/ctrlProp168.xml"/><Relationship Id="rId194" Type="http://schemas.openxmlformats.org/officeDocument/2006/relationships/ctrlProp" Target="../ctrlProps/ctrlProp189.xml"/><Relationship Id="rId199" Type="http://schemas.openxmlformats.org/officeDocument/2006/relationships/ctrlProp" Target="../ctrlProps/ctrlProp194.xml"/><Relationship Id="rId203" Type="http://schemas.openxmlformats.org/officeDocument/2006/relationships/ctrlProp" Target="../ctrlProps/ctrlProp198.xml"/><Relationship Id="rId208" Type="http://schemas.openxmlformats.org/officeDocument/2006/relationships/ctrlProp" Target="../ctrlProps/ctrlProp203.xml"/><Relationship Id="rId229" Type="http://schemas.openxmlformats.org/officeDocument/2006/relationships/ctrlProp" Target="../ctrlProps/ctrlProp224.xml"/><Relationship Id="rId19" Type="http://schemas.openxmlformats.org/officeDocument/2006/relationships/ctrlProp" Target="../ctrlProps/ctrlProp14.xml"/><Relationship Id="rId224" Type="http://schemas.openxmlformats.org/officeDocument/2006/relationships/ctrlProp" Target="../ctrlProps/ctrlProp219.xml"/><Relationship Id="rId240" Type="http://schemas.openxmlformats.org/officeDocument/2006/relationships/ctrlProp" Target="../ctrlProps/ctrlProp235.xml"/><Relationship Id="rId245" Type="http://schemas.openxmlformats.org/officeDocument/2006/relationships/ctrlProp" Target="../ctrlProps/ctrlProp240.xml"/><Relationship Id="rId14" Type="http://schemas.openxmlformats.org/officeDocument/2006/relationships/ctrlProp" Target="../ctrlProps/ctrlProp9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56" Type="http://schemas.openxmlformats.org/officeDocument/2006/relationships/ctrlProp" Target="../ctrlProps/ctrlProp51.xml"/><Relationship Id="rId77" Type="http://schemas.openxmlformats.org/officeDocument/2006/relationships/ctrlProp" Target="../ctrlProps/ctrlProp72.xml"/><Relationship Id="rId100" Type="http://schemas.openxmlformats.org/officeDocument/2006/relationships/ctrlProp" Target="../ctrlProps/ctrlProp95.xml"/><Relationship Id="rId105" Type="http://schemas.openxmlformats.org/officeDocument/2006/relationships/ctrlProp" Target="../ctrlProps/ctrlProp100.xml"/><Relationship Id="rId126" Type="http://schemas.openxmlformats.org/officeDocument/2006/relationships/ctrlProp" Target="../ctrlProps/ctrlProp121.xml"/><Relationship Id="rId147" Type="http://schemas.openxmlformats.org/officeDocument/2006/relationships/ctrlProp" Target="../ctrlProps/ctrlProp142.xml"/><Relationship Id="rId168" Type="http://schemas.openxmlformats.org/officeDocument/2006/relationships/ctrlProp" Target="../ctrlProps/ctrlProp163.xml"/><Relationship Id="rId8" Type="http://schemas.openxmlformats.org/officeDocument/2006/relationships/ctrlProp" Target="../ctrlProps/ctrlProp3.xml"/><Relationship Id="rId51" Type="http://schemas.openxmlformats.org/officeDocument/2006/relationships/ctrlProp" Target="../ctrlProps/ctrlProp46.xml"/><Relationship Id="rId72" Type="http://schemas.openxmlformats.org/officeDocument/2006/relationships/ctrlProp" Target="../ctrlProps/ctrlProp67.xml"/><Relationship Id="rId93" Type="http://schemas.openxmlformats.org/officeDocument/2006/relationships/ctrlProp" Target="../ctrlProps/ctrlProp88.xml"/><Relationship Id="rId98" Type="http://schemas.openxmlformats.org/officeDocument/2006/relationships/ctrlProp" Target="../ctrlProps/ctrlProp93.xml"/><Relationship Id="rId121" Type="http://schemas.openxmlformats.org/officeDocument/2006/relationships/ctrlProp" Target="../ctrlProps/ctrlProp116.xml"/><Relationship Id="rId142" Type="http://schemas.openxmlformats.org/officeDocument/2006/relationships/ctrlProp" Target="../ctrlProps/ctrlProp137.xml"/><Relationship Id="rId163" Type="http://schemas.openxmlformats.org/officeDocument/2006/relationships/ctrlProp" Target="../ctrlProps/ctrlProp158.xml"/><Relationship Id="rId184" Type="http://schemas.openxmlformats.org/officeDocument/2006/relationships/ctrlProp" Target="../ctrlProps/ctrlProp179.xml"/><Relationship Id="rId189" Type="http://schemas.openxmlformats.org/officeDocument/2006/relationships/ctrlProp" Target="../ctrlProps/ctrlProp184.xml"/><Relationship Id="rId219" Type="http://schemas.openxmlformats.org/officeDocument/2006/relationships/ctrlProp" Target="../ctrlProps/ctrlProp214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09.xml"/><Relationship Id="rId230" Type="http://schemas.openxmlformats.org/officeDocument/2006/relationships/ctrlProp" Target="../ctrlProps/ctrlProp225.xml"/><Relationship Id="rId235" Type="http://schemas.openxmlformats.org/officeDocument/2006/relationships/ctrlProp" Target="../ctrlProps/ctrlProp230.xml"/><Relationship Id="rId251" Type="http://schemas.openxmlformats.org/officeDocument/2006/relationships/ctrlProp" Target="../ctrlProps/ctrlProp246.xml"/><Relationship Id="rId25" Type="http://schemas.openxmlformats.org/officeDocument/2006/relationships/ctrlProp" Target="../ctrlProps/ctrlProp20.xml"/><Relationship Id="rId46" Type="http://schemas.openxmlformats.org/officeDocument/2006/relationships/ctrlProp" Target="../ctrlProps/ctrlProp41.xml"/><Relationship Id="rId67" Type="http://schemas.openxmlformats.org/officeDocument/2006/relationships/ctrlProp" Target="../ctrlProps/ctrlProp62.xml"/><Relationship Id="rId116" Type="http://schemas.openxmlformats.org/officeDocument/2006/relationships/ctrlProp" Target="../ctrlProps/ctrlProp111.xml"/><Relationship Id="rId137" Type="http://schemas.openxmlformats.org/officeDocument/2006/relationships/ctrlProp" Target="../ctrlProps/ctrlProp132.xml"/><Relationship Id="rId158" Type="http://schemas.openxmlformats.org/officeDocument/2006/relationships/ctrlProp" Target="../ctrlProps/ctrlProp153.xml"/><Relationship Id="rId20" Type="http://schemas.openxmlformats.org/officeDocument/2006/relationships/ctrlProp" Target="../ctrlProps/ctrlProp15.xml"/><Relationship Id="rId41" Type="http://schemas.openxmlformats.org/officeDocument/2006/relationships/ctrlProp" Target="../ctrlProps/ctrlProp36.xml"/><Relationship Id="rId62" Type="http://schemas.openxmlformats.org/officeDocument/2006/relationships/ctrlProp" Target="../ctrlProps/ctrlProp57.xml"/><Relationship Id="rId83" Type="http://schemas.openxmlformats.org/officeDocument/2006/relationships/ctrlProp" Target="../ctrlProps/ctrlProp78.xml"/><Relationship Id="rId88" Type="http://schemas.openxmlformats.org/officeDocument/2006/relationships/ctrlProp" Target="../ctrlProps/ctrlProp83.xml"/><Relationship Id="rId111" Type="http://schemas.openxmlformats.org/officeDocument/2006/relationships/ctrlProp" Target="../ctrlProps/ctrlProp106.xml"/><Relationship Id="rId132" Type="http://schemas.openxmlformats.org/officeDocument/2006/relationships/ctrlProp" Target="../ctrlProps/ctrlProp127.xml"/><Relationship Id="rId153" Type="http://schemas.openxmlformats.org/officeDocument/2006/relationships/ctrlProp" Target="../ctrlProps/ctrlProp148.xml"/><Relationship Id="rId174" Type="http://schemas.openxmlformats.org/officeDocument/2006/relationships/ctrlProp" Target="../ctrlProps/ctrlProp169.xml"/><Relationship Id="rId179" Type="http://schemas.openxmlformats.org/officeDocument/2006/relationships/ctrlProp" Target="../ctrlProps/ctrlProp174.xml"/><Relationship Id="rId195" Type="http://schemas.openxmlformats.org/officeDocument/2006/relationships/ctrlProp" Target="../ctrlProps/ctrlProp190.xml"/><Relationship Id="rId209" Type="http://schemas.openxmlformats.org/officeDocument/2006/relationships/ctrlProp" Target="../ctrlProps/ctrlProp204.xml"/><Relationship Id="rId190" Type="http://schemas.openxmlformats.org/officeDocument/2006/relationships/ctrlProp" Target="../ctrlProps/ctrlProp185.xml"/><Relationship Id="rId204" Type="http://schemas.openxmlformats.org/officeDocument/2006/relationships/ctrlProp" Target="../ctrlProps/ctrlProp199.xml"/><Relationship Id="rId220" Type="http://schemas.openxmlformats.org/officeDocument/2006/relationships/ctrlProp" Target="../ctrlProps/ctrlProp215.xml"/><Relationship Id="rId225" Type="http://schemas.openxmlformats.org/officeDocument/2006/relationships/ctrlProp" Target="../ctrlProps/ctrlProp220.xml"/><Relationship Id="rId241" Type="http://schemas.openxmlformats.org/officeDocument/2006/relationships/ctrlProp" Target="../ctrlProps/ctrlProp236.xml"/><Relationship Id="rId246" Type="http://schemas.openxmlformats.org/officeDocument/2006/relationships/ctrlProp" Target="../ctrlProps/ctrlProp241.xml"/><Relationship Id="rId15" Type="http://schemas.openxmlformats.org/officeDocument/2006/relationships/ctrlProp" Target="../ctrlProps/ctrlProp10.xml"/><Relationship Id="rId36" Type="http://schemas.openxmlformats.org/officeDocument/2006/relationships/ctrlProp" Target="../ctrlProps/ctrlProp31.xml"/><Relationship Id="rId57" Type="http://schemas.openxmlformats.org/officeDocument/2006/relationships/ctrlProp" Target="../ctrlProps/ctrlProp52.xml"/><Relationship Id="rId106" Type="http://schemas.openxmlformats.org/officeDocument/2006/relationships/ctrlProp" Target="../ctrlProps/ctrlProp101.xml"/><Relationship Id="rId127" Type="http://schemas.openxmlformats.org/officeDocument/2006/relationships/ctrlProp" Target="../ctrlProps/ctrlProp122.xml"/><Relationship Id="rId10" Type="http://schemas.openxmlformats.org/officeDocument/2006/relationships/ctrlProp" Target="../ctrlProps/ctrlProp5.xml"/><Relationship Id="rId31" Type="http://schemas.openxmlformats.org/officeDocument/2006/relationships/ctrlProp" Target="../ctrlProps/ctrlProp26.xml"/><Relationship Id="rId52" Type="http://schemas.openxmlformats.org/officeDocument/2006/relationships/ctrlProp" Target="../ctrlProps/ctrlProp47.xml"/><Relationship Id="rId73" Type="http://schemas.openxmlformats.org/officeDocument/2006/relationships/ctrlProp" Target="../ctrlProps/ctrlProp68.xml"/><Relationship Id="rId78" Type="http://schemas.openxmlformats.org/officeDocument/2006/relationships/ctrlProp" Target="../ctrlProps/ctrlProp73.xml"/><Relationship Id="rId94" Type="http://schemas.openxmlformats.org/officeDocument/2006/relationships/ctrlProp" Target="../ctrlProps/ctrlProp89.xml"/><Relationship Id="rId99" Type="http://schemas.openxmlformats.org/officeDocument/2006/relationships/ctrlProp" Target="../ctrlProps/ctrlProp94.xml"/><Relationship Id="rId101" Type="http://schemas.openxmlformats.org/officeDocument/2006/relationships/ctrlProp" Target="../ctrlProps/ctrlProp96.xml"/><Relationship Id="rId122" Type="http://schemas.openxmlformats.org/officeDocument/2006/relationships/ctrlProp" Target="../ctrlProps/ctrlProp117.xml"/><Relationship Id="rId143" Type="http://schemas.openxmlformats.org/officeDocument/2006/relationships/ctrlProp" Target="../ctrlProps/ctrlProp138.xml"/><Relationship Id="rId148" Type="http://schemas.openxmlformats.org/officeDocument/2006/relationships/ctrlProp" Target="../ctrlProps/ctrlProp143.xml"/><Relationship Id="rId164" Type="http://schemas.openxmlformats.org/officeDocument/2006/relationships/ctrlProp" Target="../ctrlProps/ctrlProp159.xml"/><Relationship Id="rId169" Type="http://schemas.openxmlformats.org/officeDocument/2006/relationships/ctrlProp" Target="../ctrlProps/ctrlProp164.xml"/><Relationship Id="rId185" Type="http://schemas.openxmlformats.org/officeDocument/2006/relationships/ctrlProp" Target="../ctrlProps/ctrlProp180.xml"/><Relationship Id="rId4" Type="http://schemas.openxmlformats.org/officeDocument/2006/relationships/package" Target="../embeddings/Microsoft_Word_Document1.docx"/><Relationship Id="rId9" Type="http://schemas.openxmlformats.org/officeDocument/2006/relationships/ctrlProp" Target="../ctrlProps/ctrlProp4.xml"/><Relationship Id="rId180" Type="http://schemas.openxmlformats.org/officeDocument/2006/relationships/ctrlProp" Target="../ctrlProps/ctrlProp175.xml"/><Relationship Id="rId210" Type="http://schemas.openxmlformats.org/officeDocument/2006/relationships/ctrlProp" Target="../ctrlProps/ctrlProp205.xml"/><Relationship Id="rId215" Type="http://schemas.openxmlformats.org/officeDocument/2006/relationships/ctrlProp" Target="../ctrlProps/ctrlProp210.xml"/><Relationship Id="rId236" Type="http://schemas.openxmlformats.org/officeDocument/2006/relationships/ctrlProp" Target="../ctrlProps/ctrlProp231.xml"/><Relationship Id="rId26" Type="http://schemas.openxmlformats.org/officeDocument/2006/relationships/ctrlProp" Target="../ctrlProps/ctrlProp21.xml"/><Relationship Id="rId231" Type="http://schemas.openxmlformats.org/officeDocument/2006/relationships/ctrlProp" Target="../ctrlProps/ctrlProp226.xml"/><Relationship Id="rId252" Type="http://schemas.openxmlformats.org/officeDocument/2006/relationships/ctrlProp" Target="../ctrlProps/ctrlProp247.xml"/><Relationship Id="rId47" Type="http://schemas.openxmlformats.org/officeDocument/2006/relationships/ctrlProp" Target="../ctrlProps/ctrlProp42.xml"/><Relationship Id="rId68" Type="http://schemas.openxmlformats.org/officeDocument/2006/relationships/ctrlProp" Target="../ctrlProps/ctrlProp63.xml"/><Relationship Id="rId89" Type="http://schemas.openxmlformats.org/officeDocument/2006/relationships/ctrlProp" Target="../ctrlProps/ctrlProp84.xml"/><Relationship Id="rId112" Type="http://schemas.openxmlformats.org/officeDocument/2006/relationships/ctrlProp" Target="../ctrlProps/ctrlProp107.xml"/><Relationship Id="rId133" Type="http://schemas.openxmlformats.org/officeDocument/2006/relationships/ctrlProp" Target="../ctrlProps/ctrlProp128.xml"/><Relationship Id="rId154" Type="http://schemas.openxmlformats.org/officeDocument/2006/relationships/ctrlProp" Target="../ctrlProps/ctrlProp149.xml"/><Relationship Id="rId175" Type="http://schemas.openxmlformats.org/officeDocument/2006/relationships/ctrlProp" Target="../ctrlProps/ctrlProp170.xml"/><Relationship Id="rId196" Type="http://schemas.openxmlformats.org/officeDocument/2006/relationships/ctrlProp" Target="../ctrlProps/ctrlProp191.xml"/><Relationship Id="rId200" Type="http://schemas.openxmlformats.org/officeDocument/2006/relationships/ctrlProp" Target="../ctrlProps/ctrlProp195.xml"/><Relationship Id="rId16" Type="http://schemas.openxmlformats.org/officeDocument/2006/relationships/ctrlProp" Target="../ctrlProps/ctrlProp11.xml"/><Relationship Id="rId221" Type="http://schemas.openxmlformats.org/officeDocument/2006/relationships/ctrlProp" Target="../ctrlProps/ctrlProp216.xml"/><Relationship Id="rId242" Type="http://schemas.openxmlformats.org/officeDocument/2006/relationships/ctrlProp" Target="../ctrlProps/ctrlProp237.xml"/><Relationship Id="rId37" Type="http://schemas.openxmlformats.org/officeDocument/2006/relationships/ctrlProp" Target="../ctrlProps/ctrlProp32.xml"/><Relationship Id="rId58" Type="http://schemas.openxmlformats.org/officeDocument/2006/relationships/ctrlProp" Target="../ctrlProps/ctrlProp53.xml"/><Relationship Id="rId79" Type="http://schemas.openxmlformats.org/officeDocument/2006/relationships/ctrlProp" Target="../ctrlProps/ctrlProp74.xml"/><Relationship Id="rId102" Type="http://schemas.openxmlformats.org/officeDocument/2006/relationships/ctrlProp" Target="../ctrlProps/ctrlProp97.xml"/><Relationship Id="rId123" Type="http://schemas.openxmlformats.org/officeDocument/2006/relationships/ctrlProp" Target="../ctrlProps/ctrlProp118.xml"/><Relationship Id="rId144" Type="http://schemas.openxmlformats.org/officeDocument/2006/relationships/ctrlProp" Target="../ctrlProps/ctrlProp139.xml"/><Relationship Id="rId90" Type="http://schemas.openxmlformats.org/officeDocument/2006/relationships/ctrlProp" Target="../ctrlProps/ctrlProp85.xml"/><Relationship Id="rId165" Type="http://schemas.openxmlformats.org/officeDocument/2006/relationships/ctrlProp" Target="../ctrlProps/ctrlProp160.xml"/><Relationship Id="rId186" Type="http://schemas.openxmlformats.org/officeDocument/2006/relationships/ctrlProp" Target="../ctrlProps/ctrlProp181.xml"/><Relationship Id="rId211" Type="http://schemas.openxmlformats.org/officeDocument/2006/relationships/ctrlProp" Target="../ctrlProps/ctrlProp206.xml"/><Relationship Id="rId232" Type="http://schemas.openxmlformats.org/officeDocument/2006/relationships/ctrlProp" Target="../ctrlProps/ctrlProp227.xml"/><Relationship Id="rId253" Type="http://schemas.openxmlformats.org/officeDocument/2006/relationships/ctrlProp" Target="../ctrlProps/ctrlProp248.xml"/><Relationship Id="rId27" Type="http://schemas.openxmlformats.org/officeDocument/2006/relationships/ctrlProp" Target="../ctrlProps/ctrlProp22.xml"/><Relationship Id="rId48" Type="http://schemas.openxmlformats.org/officeDocument/2006/relationships/ctrlProp" Target="../ctrlProps/ctrlProp43.xml"/><Relationship Id="rId69" Type="http://schemas.openxmlformats.org/officeDocument/2006/relationships/ctrlProp" Target="../ctrlProps/ctrlProp64.xml"/><Relationship Id="rId113" Type="http://schemas.openxmlformats.org/officeDocument/2006/relationships/ctrlProp" Target="../ctrlProps/ctrlProp108.xml"/><Relationship Id="rId134" Type="http://schemas.openxmlformats.org/officeDocument/2006/relationships/ctrlProp" Target="../ctrlProps/ctrlProp129.xml"/><Relationship Id="rId80" Type="http://schemas.openxmlformats.org/officeDocument/2006/relationships/ctrlProp" Target="../ctrlProps/ctrlProp75.xml"/><Relationship Id="rId155" Type="http://schemas.openxmlformats.org/officeDocument/2006/relationships/ctrlProp" Target="../ctrlProps/ctrlProp150.xml"/><Relationship Id="rId176" Type="http://schemas.openxmlformats.org/officeDocument/2006/relationships/ctrlProp" Target="../ctrlProps/ctrlProp171.xml"/><Relationship Id="rId197" Type="http://schemas.openxmlformats.org/officeDocument/2006/relationships/ctrlProp" Target="../ctrlProps/ctrlProp192.xml"/><Relationship Id="rId201" Type="http://schemas.openxmlformats.org/officeDocument/2006/relationships/ctrlProp" Target="../ctrlProps/ctrlProp196.xml"/><Relationship Id="rId222" Type="http://schemas.openxmlformats.org/officeDocument/2006/relationships/ctrlProp" Target="../ctrlProps/ctrlProp217.xml"/><Relationship Id="rId243" Type="http://schemas.openxmlformats.org/officeDocument/2006/relationships/ctrlProp" Target="../ctrlProps/ctrlProp238.xml"/><Relationship Id="rId17" Type="http://schemas.openxmlformats.org/officeDocument/2006/relationships/ctrlProp" Target="../ctrlProps/ctrlProp12.xml"/><Relationship Id="rId38" Type="http://schemas.openxmlformats.org/officeDocument/2006/relationships/ctrlProp" Target="../ctrlProps/ctrlProp33.xml"/><Relationship Id="rId59" Type="http://schemas.openxmlformats.org/officeDocument/2006/relationships/ctrlProp" Target="../ctrlProps/ctrlProp54.xml"/><Relationship Id="rId103" Type="http://schemas.openxmlformats.org/officeDocument/2006/relationships/ctrlProp" Target="../ctrlProps/ctrlProp98.xml"/><Relationship Id="rId124" Type="http://schemas.openxmlformats.org/officeDocument/2006/relationships/ctrlProp" Target="../ctrlProps/ctrlProp1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X289"/>
  <sheetViews>
    <sheetView tabSelected="1" showWhiteSpace="0" view="pageLayout" zoomScaleNormal="100" workbookViewId="0">
      <selection activeCell="W18" sqref="W18"/>
    </sheetView>
  </sheetViews>
  <sheetFormatPr defaultColWidth="5.7109375" defaultRowHeight="20.100000000000001" customHeight="1" x14ac:dyDescent="0.25"/>
  <cols>
    <col min="1" max="16384" width="5.7109375" style="4"/>
  </cols>
  <sheetData>
    <row r="1" spans="1:1" ht="20.100000000000001" customHeight="1" x14ac:dyDescent="0.25">
      <c r="A1"/>
    </row>
    <row r="28" spans="1:24" ht="20.100000000000001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101" t="s">
        <v>65</v>
      </c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</row>
    <row r="29" spans="1:24" ht="20.100000000000001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</row>
    <row r="30" spans="1:24" ht="20.100000000000001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</row>
    <row r="31" spans="1:24" ht="20.100000000000001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</row>
    <row r="32" spans="1:24" ht="9" customHeight="1" x14ac:dyDescent="0.25"/>
    <row r="33" spans="1:24" ht="20.100000000000001" customHeight="1" x14ac:dyDescent="0.25">
      <c r="A33" s="150" t="s">
        <v>66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</row>
    <row r="34" spans="1:24" ht="20.100000000000001" customHeight="1" x14ac:dyDescent="0.25">
      <c r="A34" s="150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</row>
    <row r="35" spans="1:24" ht="20.100000000000001" customHeight="1" x14ac:dyDescent="0.25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</row>
    <row r="36" spans="1:24" ht="20.100000000000001" customHeight="1" x14ac:dyDescent="0.25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</row>
    <row r="37" spans="1:24" ht="20.100000000000001" customHeight="1" x14ac:dyDescent="0.25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</row>
    <row r="38" spans="1:24" ht="7.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20.100000000000001" customHeight="1" x14ac:dyDescent="0.25">
      <c r="A39" s="151" t="s">
        <v>131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</row>
    <row r="40" spans="1:24" ht="20.100000000000001" customHeight="1" x14ac:dyDescent="0.25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</row>
    <row r="41" spans="1:24" ht="20.100000000000001" customHeight="1" x14ac:dyDescent="0.25">
      <c r="A41" s="151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</row>
    <row r="42" spans="1:24" ht="20.100000000000001" customHeight="1" x14ac:dyDescent="0.25">
      <c r="A42" s="151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</row>
    <row r="43" spans="1:24" ht="20.100000000000001" customHeight="1" x14ac:dyDescent="0.25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</row>
    <row r="44" spans="1:24" ht="20.100000000000001" customHeight="1" x14ac:dyDescent="0.25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</row>
    <row r="45" spans="1:24" ht="20.100000000000001" customHeight="1" x14ac:dyDescent="0.25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</row>
    <row r="46" spans="1:24" ht="50.1" customHeight="1" thickBot="1" x14ac:dyDescent="0.3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</row>
    <row r="47" spans="1:24" ht="18" customHeight="1" thickBot="1" x14ac:dyDescent="0.3">
      <c r="A47" s="157" t="s">
        <v>8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9"/>
    </row>
    <row r="48" spans="1:24" ht="33.950000000000003" customHeight="1" x14ac:dyDescent="0.25">
      <c r="A48" s="152" t="s">
        <v>1</v>
      </c>
      <c r="B48" s="153"/>
      <c r="C48" s="153"/>
      <c r="D48" s="154"/>
      <c r="E48" s="167" t="s">
        <v>7</v>
      </c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9"/>
    </row>
    <row r="49" spans="1:24" ht="33.950000000000003" customHeight="1" x14ac:dyDescent="0.25">
      <c r="A49" s="155" t="s">
        <v>0</v>
      </c>
      <c r="B49" s="156"/>
      <c r="C49" s="156"/>
      <c r="D49" s="156"/>
      <c r="E49" s="170" t="s">
        <v>6</v>
      </c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2"/>
    </row>
    <row r="50" spans="1:24" ht="33.950000000000003" customHeight="1" x14ac:dyDescent="0.25">
      <c r="A50" s="165" t="s">
        <v>2</v>
      </c>
      <c r="B50" s="166"/>
      <c r="C50" s="166"/>
      <c r="D50" s="166"/>
      <c r="E50" s="170" t="s">
        <v>5</v>
      </c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2"/>
    </row>
    <row r="51" spans="1:24" ht="33.950000000000003" customHeight="1" thickBot="1" x14ac:dyDescent="0.3">
      <c r="A51" s="173" t="s">
        <v>3</v>
      </c>
      <c r="B51" s="174"/>
      <c r="C51" s="174"/>
      <c r="D51" s="174"/>
      <c r="E51" s="175" t="s">
        <v>4</v>
      </c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7"/>
    </row>
    <row r="52" spans="1:24" ht="5.0999999999999996" customHeight="1" thickBot="1" x14ac:dyDescent="0.3"/>
    <row r="53" spans="1:24" ht="66" customHeight="1" x14ac:dyDescent="0.25">
      <c r="A53" s="110" t="s">
        <v>9</v>
      </c>
      <c r="B53" s="111"/>
      <c r="C53" s="111"/>
      <c r="D53" s="112"/>
      <c r="E53" s="145" t="s">
        <v>67</v>
      </c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46"/>
      <c r="U53" s="117" t="s">
        <v>10</v>
      </c>
      <c r="V53" s="119" t="s">
        <v>11</v>
      </c>
      <c r="W53" s="121" t="s">
        <v>12</v>
      </c>
      <c r="X53" s="123" t="s">
        <v>13</v>
      </c>
    </row>
    <row r="54" spans="1:24" ht="75.75" customHeight="1" thickBot="1" x14ac:dyDescent="0.3">
      <c r="A54" s="113"/>
      <c r="B54" s="114"/>
      <c r="C54" s="114"/>
      <c r="D54" s="115"/>
      <c r="E54" s="162" t="s">
        <v>132</v>
      </c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4"/>
      <c r="U54" s="118"/>
      <c r="V54" s="120"/>
      <c r="W54" s="122"/>
      <c r="X54" s="124"/>
    </row>
    <row r="55" spans="1:24" ht="3.95" customHeight="1" thickBot="1" x14ac:dyDescent="0.3"/>
    <row r="56" spans="1:24" ht="33" customHeight="1" thickBot="1" x14ac:dyDescent="0.3">
      <c r="A56" s="106" t="s">
        <v>14</v>
      </c>
      <c r="B56" s="107"/>
      <c r="C56" s="107"/>
      <c r="D56" s="108"/>
      <c r="E56" s="160" t="s">
        <v>68</v>
      </c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61"/>
      <c r="U56" s="6"/>
      <c r="V56" s="7"/>
      <c r="W56" s="8"/>
      <c r="X56" s="9"/>
    </row>
    <row r="57" spans="1:24" ht="3.95" customHeight="1" thickBot="1" x14ac:dyDescent="0.3"/>
    <row r="58" spans="1:24" ht="33" customHeight="1" thickBot="1" x14ac:dyDescent="0.3">
      <c r="A58" s="106" t="s">
        <v>15</v>
      </c>
      <c r="B58" s="107"/>
      <c r="C58" s="107"/>
      <c r="D58" s="108"/>
      <c r="E58" s="160" t="s">
        <v>69</v>
      </c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61"/>
      <c r="U58" s="6"/>
      <c r="V58" s="7"/>
      <c r="W58" s="8"/>
      <c r="X58" s="9"/>
    </row>
    <row r="59" spans="1:24" ht="3.95" customHeight="1" thickBot="1" x14ac:dyDescent="0.3"/>
    <row r="60" spans="1:24" ht="33" customHeight="1" thickBot="1" x14ac:dyDescent="0.3">
      <c r="A60" s="106" t="s">
        <v>16</v>
      </c>
      <c r="B60" s="107"/>
      <c r="C60" s="107"/>
      <c r="D60" s="108"/>
      <c r="E60" s="160" t="s">
        <v>70</v>
      </c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61"/>
      <c r="U60" s="6"/>
      <c r="V60" s="7"/>
      <c r="W60" s="8"/>
      <c r="X60" s="9"/>
    </row>
    <row r="61" spans="1:24" ht="3.95" customHeight="1" thickBot="1" x14ac:dyDescent="0.3"/>
    <row r="62" spans="1:24" ht="33" customHeight="1" thickBot="1" x14ac:dyDescent="0.3">
      <c r="A62" s="106" t="s">
        <v>17</v>
      </c>
      <c r="B62" s="107"/>
      <c r="C62" s="107"/>
      <c r="D62" s="108"/>
      <c r="E62" s="160" t="s">
        <v>71</v>
      </c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61"/>
      <c r="U62" s="6"/>
      <c r="V62" s="7"/>
      <c r="W62" s="8"/>
      <c r="X62" s="9"/>
    </row>
    <row r="63" spans="1:24" ht="3.95" customHeight="1" thickBot="1" x14ac:dyDescent="0.3"/>
    <row r="64" spans="1:24" ht="33" customHeight="1" thickBot="1" x14ac:dyDescent="0.3">
      <c r="A64" s="106" t="s">
        <v>18</v>
      </c>
      <c r="B64" s="107"/>
      <c r="C64" s="107"/>
      <c r="D64" s="108"/>
      <c r="E64" s="160" t="s">
        <v>72</v>
      </c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61"/>
      <c r="U64" s="6"/>
      <c r="V64" s="7"/>
      <c r="W64" s="8"/>
      <c r="X64" s="9"/>
    </row>
    <row r="65" spans="1:24" ht="15" customHeight="1" x14ac:dyDescent="0.25">
      <c r="A65" s="147" t="s">
        <v>60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</row>
    <row r="66" spans="1:24" ht="20.100000000000001" customHeight="1" x14ac:dyDescent="0.25">
      <c r="A66" s="149" t="s">
        <v>85</v>
      </c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</row>
    <row r="67" spans="1:24" ht="27.95" customHeight="1" x14ac:dyDescent="0.25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</row>
    <row r="68" spans="1:24" ht="63" customHeight="1" thickBot="1" x14ac:dyDescent="0.3">
      <c r="A68" s="217"/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</row>
    <row r="69" spans="1:24" ht="20.100000000000001" customHeight="1" thickBot="1" x14ac:dyDescent="0.3">
      <c r="A69" s="76" t="s">
        <v>19</v>
      </c>
      <c r="B69" s="77"/>
      <c r="C69" s="77"/>
      <c r="D69" s="77"/>
      <c r="E69" s="78" t="str">
        <f>A53</f>
        <v>1. VEDENÍ</v>
      </c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9"/>
    </row>
    <row r="70" spans="1:24" ht="20.100000000000001" customHeight="1" thickTop="1" x14ac:dyDescent="0.25">
      <c r="A70" s="55" t="s">
        <v>46</v>
      </c>
      <c r="B70" s="56"/>
      <c r="C70" s="56"/>
      <c r="D70" s="57"/>
      <c r="E70" s="64" t="s">
        <v>20</v>
      </c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6"/>
      <c r="S70" s="136" t="s">
        <v>21</v>
      </c>
      <c r="T70" s="90"/>
      <c r="U70" s="10">
        <f>List2!B12</f>
        <v>0</v>
      </c>
      <c r="V70" s="11">
        <f>List2!B13</f>
        <v>0</v>
      </c>
      <c r="W70" s="12">
        <f>List2!B14</f>
        <v>0</v>
      </c>
      <c r="X70" s="13">
        <f>List2!B15</f>
        <v>0</v>
      </c>
    </row>
    <row r="71" spans="1:24" ht="20.100000000000001" customHeight="1" x14ac:dyDescent="0.25">
      <c r="A71" s="58"/>
      <c r="B71" s="59"/>
      <c r="C71" s="59"/>
      <c r="D71" s="60"/>
      <c r="E71" s="91" t="s">
        <v>23</v>
      </c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3"/>
      <c r="S71" s="137" t="s">
        <v>22</v>
      </c>
      <c r="T71" s="95"/>
      <c r="U71" s="10">
        <v>100</v>
      </c>
      <c r="V71" s="11">
        <v>67</v>
      </c>
      <c r="W71" s="12">
        <v>33</v>
      </c>
      <c r="X71" s="13">
        <v>0</v>
      </c>
    </row>
    <row r="72" spans="1:24" ht="20.100000000000001" customHeight="1" thickBot="1" x14ac:dyDescent="0.3">
      <c r="A72" s="61"/>
      <c r="B72" s="62"/>
      <c r="C72" s="62"/>
      <c r="D72" s="63"/>
      <c r="E72" s="96" t="s">
        <v>133</v>
      </c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8"/>
      <c r="S72" s="138" t="s">
        <v>24</v>
      </c>
      <c r="T72" s="139"/>
      <c r="U72" s="10">
        <f>U71*U70</f>
        <v>0</v>
      </c>
      <c r="V72" s="11">
        <f>V71*V70</f>
        <v>0</v>
      </c>
      <c r="W72" s="12">
        <f>W71*W70</f>
        <v>0</v>
      </c>
      <c r="X72" s="13">
        <f>X71*X70</f>
        <v>0</v>
      </c>
    </row>
    <row r="73" spans="1:24" ht="20.100000000000001" customHeight="1" thickTop="1" thickBot="1" x14ac:dyDescent="0.3">
      <c r="A73" s="126" t="s">
        <v>25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8"/>
      <c r="N73" s="129" t="str">
        <f>IF(List2!B17=0," ",List2!B18)</f>
        <v xml:space="preserve"> </v>
      </c>
      <c r="O73" s="130"/>
      <c r="P73" s="130"/>
      <c r="Q73" s="130"/>
      <c r="R73" s="130"/>
      <c r="S73" s="130"/>
      <c r="T73" s="131"/>
      <c r="U73" s="132" t="s">
        <v>26</v>
      </c>
      <c r="V73" s="133"/>
      <c r="W73" s="133"/>
      <c r="X73" s="134"/>
    </row>
    <row r="74" spans="1:24" ht="5.0999999999999996" customHeight="1" thickBot="1" x14ac:dyDescent="0.3"/>
    <row r="75" spans="1:24" ht="52.5" customHeight="1" x14ac:dyDescent="0.25">
      <c r="A75" s="110" t="s">
        <v>45</v>
      </c>
      <c r="B75" s="111"/>
      <c r="C75" s="111"/>
      <c r="D75" s="112"/>
      <c r="E75" s="135" t="s">
        <v>73</v>
      </c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17" t="s">
        <v>10</v>
      </c>
      <c r="V75" s="119" t="s">
        <v>11</v>
      </c>
      <c r="W75" s="121" t="s">
        <v>12</v>
      </c>
      <c r="X75" s="123" t="s">
        <v>13</v>
      </c>
    </row>
    <row r="76" spans="1:24" ht="33" customHeight="1" thickBot="1" x14ac:dyDescent="0.3">
      <c r="A76" s="113"/>
      <c r="B76" s="114"/>
      <c r="C76" s="114"/>
      <c r="D76" s="115"/>
      <c r="E76" s="125" t="s">
        <v>134</v>
      </c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18"/>
      <c r="V76" s="120"/>
      <c r="W76" s="122"/>
      <c r="X76" s="124"/>
    </row>
    <row r="77" spans="1:24" ht="3.95" customHeight="1" thickBot="1" x14ac:dyDescent="0.3"/>
    <row r="78" spans="1:24" ht="48" customHeight="1" thickBot="1" x14ac:dyDescent="0.3">
      <c r="A78" s="106" t="s">
        <v>14</v>
      </c>
      <c r="B78" s="107"/>
      <c r="C78" s="107"/>
      <c r="D78" s="108"/>
      <c r="E78" s="109" t="s">
        <v>74</v>
      </c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6"/>
      <c r="V78" s="7"/>
      <c r="W78" s="8"/>
      <c r="X78" s="9"/>
    </row>
    <row r="79" spans="1:24" ht="3.95" customHeight="1" thickBot="1" x14ac:dyDescent="0.3"/>
    <row r="80" spans="1:24" ht="48" customHeight="1" thickBot="1" x14ac:dyDescent="0.3">
      <c r="A80" s="106" t="s">
        <v>15</v>
      </c>
      <c r="B80" s="107"/>
      <c r="C80" s="107"/>
      <c r="D80" s="108"/>
      <c r="E80" s="109" t="s">
        <v>75</v>
      </c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6"/>
      <c r="V80" s="7"/>
      <c r="W80" s="8"/>
      <c r="X80" s="9"/>
    </row>
    <row r="81" spans="1:24" ht="3.95" customHeight="1" thickBot="1" x14ac:dyDescent="0.3"/>
    <row r="82" spans="1:24" ht="33" customHeight="1" thickBot="1" x14ac:dyDescent="0.3">
      <c r="A82" s="106" t="s">
        <v>16</v>
      </c>
      <c r="B82" s="107"/>
      <c r="C82" s="107"/>
      <c r="D82" s="108"/>
      <c r="E82" s="109" t="s">
        <v>76</v>
      </c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6"/>
      <c r="V82" s="7"/>
      <c r="W82" s="8"/>
      <c r="X82" s="9"/>
    </row>
    <row r="83" spans="1:24" ht="3.95" customHeight="1" thickBot="1" x14ac:dyDescent="0.3"/>
    <row r="84" spans="1:24" ht="33" customHeight="1" thickBot="1" x14ac:dyDescent="0.3">
      <c r="A84" s="106" t="s">
        <v>17</v>
      </c>
      <c r="B84" s="107"/>
      <c r="C84" s="107"/>
      <c r="D84" s="108"/>
      <c r="E84" s="109" t="s">
        <v>77</v>
      </c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6"/>
      <c r="V84" s="7"/>
      <c r="W84" s="8"/>
      <c r="X84" s="9"/>
    </row>
    <row r="85" spans="1:24" ht="20.100000000000001" customHeight="1" x14ac:dyDescent="0.25">
      <c r="A85" s="147" t="s">
        <v>60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</row>
    <row r="86" spans="1:24" s="14" customFormat="1" ht="20.100000000000001" customHeight="1" x14ac:dyDescent="0.25">
      <c r="A86" s="149" t="s">
        <v>84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</row>
    <row r="87" spans="1:24" ht="20.100000000000001" customHeight="1" x14ac:dyDescent="0.25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</row>
    <row r="88" spans="1:24" ht="20.100000000000001" customHeight="1" x14ac:dyDescent="0.25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</row>
    <row r="89" spans="1:24" ht="20.100000000000001" customHeight="1" x14ac:dyDescent="0.25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</row>
    <row r="90" spans="1:24" ht="20.100000000000001" customHeight="1" x14ac:dyDescent="0.25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</row>
    <row r="91" spans="1:24" ht="65.099999999999994" customHeight="1" thickBot="1" x14ac:dyDescent="0.3">
      <c r="A91" s="217"/>
      <c r="B91" s="217"/>
      <c r="C91" s="217"/>
      <c r="D91" s="217"/>
      <c r="E91" s="217"/>
      <c r="F91" s="217"/>
      <c r="G91" s="217"/>
      <c r="H91" s="217"/>
      <c r="I91" s="217"/>
      <c r="J91" s="217"/>
      <c r="K91" s="217"/>
      <c r="L91" s="217"/>
      <c r="M91" s="217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</row>
    <row r="92" spans="1:24" ht="20.100000000000001" customHeight="1" thickBot="1" x14ac:dyDescent="0.3">
      <c r="A92" s="76" t="s">
        <v>19</v>
      </c>
      <c r="B92" s="77"/>
      <c r="C92" s="77"/>
      <c r="D92" s="77"/>
      <c r="E92" s="78" t="str">
        <f>A75</f>
        <v>2. STRATEGIE</v>
      </c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9"/>
    </row>
    <row r="93" spans="1:24" ht="20.100000000000001" customHeight="1" thickTop="1" x14ac:dyDescent="0.25">
      <c r="A93" s="55" t="s">
        <v>46</v>
      </c>
      <c r="B93" s="56"/>
      <c r="C93" s="56"/>
      <c r="D93" s="57"/>
      <c r="E93" s="64" t="s">
        <v>20</v>
      </c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6"/>
      <c r="S93" s="89" t="s">
        <v>21</v>
      </c>
      <c r="T93" s="90"/>
      <c r="U93" s="10">
        <f>List2!C12</f>
        <v>0</v>
      </c>
      <c r="V93" s="11">
        <f>List2!C13</f>
        <v>0</v>
      </c>
      <c r="W93" s="12">
        <f>List2!C14</f>
        <v>0</v>
      </c>
      <c r="X93" s="13">
        <f>List2!C15</f>
        <v>0</v>
      </c>
    </row>
    <row r="94" spans="1:24" ht="20.100000000000001" customHeight="1" x14ac:dyDescent="0.25">
      <c r="A94" s="58"/>
      <c r="B94" s="59"/>
      <c r="C94" s="59"/>
      <c r="D94" s="60"/>
      <c r="E94" s="91" t="s">
        <v>23</v>
      </c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3"/>
      <c r="S94" s="94" t="s">
        <v>22</v>
      </c>
      <c r="T94" s="95"/>
      <c r="U94" s="10">
        <v>100</v>
      </c>
      <c r="V94" s="11">
        <v>67</v>
      </c>
      <c r="W94" s="12">
        <v>33</v>
      </c>
      <c r="X94" s="13">
        <v>0</v>
      </c>
    </row>
    <row r="95" spans="1:24" ht="20.100000000000001" customHeight="1" thickBot="1" x14ac:dyDescent="0.3">
      <c r="A95" s="61"/>
      <c r="B95" s="62"/>
      <c r="C95" s="62"/>
      <c r="D95" s="63"/>
      <c r="E95" s="96" t="s">
        <v>133</v>
      </c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8"/>
      <c r="S95" s="99" t="s">
        <v>24</v>
      </c>
      <c r="T95" s="100"/>
      <c r="U95" s="10">
        <f>U94*U93</f>
        <v>0</v>
      </c>
      <c r="V95" s="11">
        <f>V94*V93</f>
        <v>0</v>
      </c>
      <c r="W95" s="12">
        <f>W94*W93</f>
        <v>0</v>
      </c>
      <c r="X95" s="13">
        <f>X94*X93</f>
        <v>0</v>
      </c>
    </row>
    <row r="96" spans="1:24" ht="20.100000000000001" customHeight="1" thickTop="1" thickBot="1" x14ac:dyDescent="0.3">
      <c r="A96" s="71" t="s">
        <v>25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3" t="str">
        <f>IF(List2!C17=0," ",List2!C18)</f>
        <v xml:space="preserve"> </v>
      </c>
      <c r="O96" s="73"/>
      <c r="P96" s="73"/>
      <c r="Q96" s="73"/>
      <c r="R96" s="73"/>
      <c r="S96" s="73"/>
      <c r="T96" s="73"/>
      <c r="U96" s="74" t="s">
        <v>26</v>
      </c>
      <c r="V96" s="74"/>
      <c r="W96" s="74"/>
      <c r="X96" s="75"/>
    </row>
    <row r="97" spans="1:24" ht="5.0999999999999996" customHeight="1" thickBot="1" x14ac:dyDescent="0.3"/>
    <row r="98" spans="1:24" ht="98.25" customHeight="1" x14ac:dyDescent="0.25">
      <c r="A98" s="110" t="s">
        <v>78</v>
      </c>
      <c r="B98" s="111"/>
      <c r="C98" s="111"/>
      <c r="D98" s="112"/>
      <c r="E98" s="135" t="s">
        <v>79</v>
      </c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17" t="s">
        <v>10</v>
      </c>
      <c r="V98" s="119" t="s">
        <v>11</v>
      </c>
      <c r="W98" s="121" t="s">
        <v>12</v>
      </c>
      <c r="X98" s="123" t="s">
        <v>13</v>
      </c>
    </row>
    <row r="99" spans="1:24" ht="33" customHeight="1" thickBot="1" x14ac:dyDescent="0.3">
      <c r="A99" s="113"/>
      <c r="B99" s="114"/>
      <c r="C99" s="114"/>
      <c r="D99" s="115"/>
      <c r="E99" s="125" t="s">
        <v>135</v>
      </c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18"/>
      <c r="V99" s="120"/>
      <c r="W99" s="122"/>
      <c r="X99" s="124"/>
    </row>
    <row r="100" spans="1:24" ht="3.95" customHeight="1" thickBot="1" x14ac:dyDescent="0.3"/>
    <row r="101" spans="1:24" ht="33" customHeight="1" thickBot="1" x14ac:dyDescent="0.3">
      <c r="A101" s="106" t="s">
        <v>14</v>
      </c>
      <c r="B101" s="107"/>
      <c r="C101" s="107"/>
      <c r="D101" s="108"/>
      <c r="E101" s="109" t="s">
        <v>61</v>
      </c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6"/>
      <c r="V101" s="7"/>
      <c r="W101" s="8"/>
      <c r="X101" s="9"/>
    </row>
    <row r="102" spans="1:24" ht="3.95" customHeight="1" thickBot="1" x14ac:dyDescent="0.3"/>
    <row r="103" spans="1:24" ht="33" customHeight="1" thickBot="1" x14ac:dyDescent="0.3">
      <c r="A103" s="106" t="s">
        <v>15</v>
      </c>
      <c r="B103" s="107"/>
      <c r="C103" s="107"/>
      <c r="D103" s="108"/>
      <c r="E103" s="109" t="s">
        <v>80</v>
      </c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6"/>
      <c r="V103" s="7"/>
      <c r="W103" s="8"/>
      <c r="X103" s="9"/>
    </row>
    <row r="104" spans="1:24" ht="3.95" customHeight="1" thickBot="1" x14ac:dyDescent="0.3"/>
    <row r="105" spans="1:24" ht="48" customHeight="1" thickBot="1" x14ac:dyDescent="0.3">
      <c r="A105" s="106" t="s">
        <v>16</v>
      </c>
      <c r="B105" s="107"/>
      <c r="C105" s="107"/>
      <c r="D105" s="108"/>
      <c r="E105" s="109" t="s">
        <v>81</v>
      </c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6"/>
      <c r="V105" s="7"/>
      <c r="W105" s="8"/>
      <c r="X105" s="9"/>
    </row>
    <row r="106" spans="1:24" ht="3.95" customHeight="1" thickBot="1" x14ac:dyDescent="0.3"/>
    <row r="107" spans="1:24" ht="33" customHeight="1" thickBot="1" x14ac:dyDescent="0.3">
      <c r="A107" s="106" t="s">
        <v>17</v>
      </c>
      <c r="B107" s="107"/>
      <c r="C107" s="107"/>
      <c r="D107" s="108"/>
      <c r="E107" s="109" t="s">
        <v>136</v>
      </c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6"/>
      <c r="V107" s="7"/>
      <c r="W107" s="8"/>
      <c r="X107" s="9"/>
    </row>
    <row r="108" spans="1:24" ht="3.95" customHeight="1" thickBot="1" x14ac:dyDescent="0.3"/>
    <row r="109" spans="1:24" ht="33" customHeight="1" thickBot="1" x14ac:dyDescent="0.3">
      <c r="A109" s="106" t="s">
        <v>18</v>
      </c>
      <c r="B109" s="107"/>
      <c r="C109" s="107"/>
      <c r="D109" s="108"/>
      <c r="E109" s="109" t="s">
        <v>82</v>
      </c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6"/>
      <c r="V109" s="7"/>
      <c r="W109" s="8"/>
      <c r="X109" s="9"/>
    </row>
    <row r="110" spans="1:24" ht="3.95" customHeight="1" thickBot="1" x14ac:dyDescent="0.3"/>
    <row r="111" spans="1:24" ht="33" customHeight="1" thickBot="1" x14ac:dyDescent="0.3">
      <c r="A111" s="106" t="s">
        <v>47</v>
      </c>
      <c r="B111" s="107"/>
      <c r="C111" s="107"/>
      <c r="D111" s="108"/>
      <c r="E111" s="109" t="s">
        <v>83</v>
      </c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6"/>
      <c r="V111" s="7"/>
      <c r="W111" s="8"/>
      <c r="X111" s="9"/>
    </row>
    <row r="112" spans="1:24" ht="80.099999999999994" customHeight="1" thickBot="1" x14ac:dyDescent="0.3">
      <c r="A112" s="218" t="s">
        <v>86</v>
      </c>
      <c r="B112" s="219"/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</row>
    <row r="113" spans="1:24" ht="20.100000000000001" customHeight="1" thickBot="1" x14ac:dyDescent="0.3">
      <c r="A113" s="76" t="s">
        <v>19</v>
      </c>
      <c r="B113" s="77"/>
      <c r="C113" s="77"/>
      <c r="D113" s="77"/>
      <c r="E113" s="78" t="str">
        <f>A98</f>
        <v>3. PRACOVNÍCI</v>
      </c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9"/>
    </row>
    <row r="114" spans="1:24" ht="20.100000000000001" customHeight="1" thickTop="1" x14ac:dyDescent="0.25">
      <c r="A114" s="55" t="s">
        <v>46</v>
      </c>
      <c r="B114" s="56"/>
      <c r="C114" s="56"/>
      <c r="D114" s="57"/>
      <c r="E114" s="64" t="s">
        <v>20</v>
      </c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6"/>
      <c r="S114" s="89" t="s">
        <v>21</v>
      </c>
      <c r="T114" s="90"/>
      <c r="U114" s="10">
        <f>List2!D12</f>
        <v>0</v>
      </c>
      <c r="V114" s="11">
        <f>List2!D13</f>
        <v>0</v>
      </c>
      <c r="W114" s="12">
        <f>List2!D14</f>
        <v>0</v>
      </c>
      <c r="X114" s="13">
        <f>List2!D15</f>
        <v>0</v>
      </c>
    </row>
    <row r="115" spans="1:24" ht="20.100000000000001" customHeight="1" x14ac:dyDescent="0.25">
      <c r="A115" s="58"/>
      <c r="B115" s="59"/>
      <c r="C115" s="59"/>
      <c r="D115" s="60"/>
      <c r="E115" s="91" t="s">
        <v>23</v>
      </c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3"/>
      <c r="S115" s="94" t="s">
        <v>22</v>
      </c>
      <c r="T115" s="95"/>
      <c r="U115" s="10">
        <v>100</v>
      </c>
      <c r="V115" s="11">
        <v>67</v>
      </c>
      <c r="W115" s="12">
        <v>33</v>
      </c>
      <c r="X115" s="13">
        <v>0</v>
      </c>
    </row>
    <row r="116" spans="1:24" ht="20.100000000000001" customHeight="1" thickBot="1" x14ac:dyDescent="0.3">
      <c r="A116" s="61"/>
      <c r="B116" s="62"/>
      <c r="C116" s="62"/>
      <c r="D116" s="63"/>
      <c r="E116" s="96" t="s">
        <v>133</v>
      </c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8"/>
      <c r="S116" s="99" t="s">
        <v>24</v>
      </c>
      <c r="T116" s="100"/>
      <c r="U116" s="10">
        <f>U115*U114</f>
        <v>0</v>
      </c>
      <c r="V116" s="11">
        <f>V115*V114</f>
        <v>0</v>
      </c>
      <c r="W116" s="12">
        <f>W115*W114</f>
        <v>0</v>
      </c>
      <c r="X116" s="13">
        <f>X115*X114</f>
        <v>0</v>
      </c>
    </row>
    <row r="117" spans="1:24" ht="20.100000000000001" customHeight="1" thickTop="1" thickBot="1" x14ac:dyDescent="0.3">
      <c r="A117" s="71" t="s">
        <v>25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3" t="str">
        <f>IF(List2!D17=0," ",List2!D18)</f>
        <v xml:space="preserve"> </v>
      </c>
      <c r="O117" s="73"/>
      <c r="P117" s="73"/>
      <c r="Q117" s="73"/>
      <c r="R117" s="73"/>
      <c r="S117" s="73"/>
      <c r="T117" s="73"/>
      <c r="U117" s="74" t="s">
        <v>26</v>
      </c>
      <c r="V117" s="74"/>
      <c r="W117" s="74"/>
      <c r="X117" s="75"/>
    </row>
    <row r="118" spans="1:24" ht="5.0999999999999996" customHeight="1" thickBot="1" x14ac:dyDescent="0.3"/>
    <row r="119" spans="1:24" ht="52.5" customHeight="1" x14ac:dyDescent="0.25">
      <c r="A119" s="110" t="s">
        <v>48</v>
      </c>
      <c r="B119" s="111"/>
      <c r="C119" s="111"/>
      <c r="D119" s="112"/>
      <c r="E119" s="145" t="s">
        <v>87</v>
      </c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46"/>
      <c r="U119" s="117" t="s">
        <v>10</v>
      </c>
      <c r="V119" s="119" t="s">
        <v>11</v>
      </c>
      <c r="W119" s="121" t="s">
        <v>12</v>
      </c>
      <c r="X119" s="123" t="s">
        <v>13</v>
      </c>
    </row>
    <row r="120" spans="1:24" ht="31.5" customHeight="1" thickBot="1" x14ac:dyDescent="0.3">
      <c r="A120" s="113"/>
      <c r="B120" s="114"/>
      <c r="C120" s="114"/>
      <c r="D120" s="115"/>
      <c r="E120" s="143" t="s">
        <v>137</v>
      </c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44"/>
      <c r="U120" s="118"/>
      <c r="V120" s="120"/>
      <c r="W120" s="122"/>
      <c r="X120" s="124"/>
    </row>
    <row r="121" spans="1:24" ht="3.95" customHeight="1" thickBot="1" x14ac:dyDescent="0.3"/>
    <row r="122" spans="1:24" ht="33" customHeight="1" thickBot="1" x14ac:dyDescent="0.3">
      <c r="A122" s="106" t="s">
        <v>14</v>
      </c>
      <c r="B122" s="107"/>
      <c r="C122" s="107"/>
      <c r="D122" s="108"/>
      <c r="E122" s="140" t="s">
        <v>88</v>
      </c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2"/>
      <c r="U122" s="6"/>
      <c r="V122" s="7"/>
      <c r="W122" s="8"/>
      <c r="X122" s="9"/>
    </row>
    <row r="123" spans="1:24" ht="3.95" customHeight="1" thickBot="1" x14ac:dyDescent="0.3"/>
    <row r="124" spans="1:24" ht="48" customHeight="1" thickBot="1" x14ac:dyDescent="0.3">
      <c r="A124" s="106" t="s">
        <v>15</v>
      </c>
      <c r="B124" s="107"/>
      <c r="C124" s="107"/>
      <c r="D124" s="108"/>
      <c r="E124" s="140" t="s">
        <v>89</v>
      </c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2"/>
      <c r="U124" s="6"/>
      <c r="V124" s="7"/>
      <c r="W124" s="8"/>
      <c r="X124" s="9"/>
    </row>
    <row r="125" spans="1:24" ht="3.95" customHeight="1" thickBot="1" x14ac:dyDescent="0.3"/>
    <row r="126" spans="1:24" ht="33" customHeight="1" thickBot="1" x14ac:dyDescent="0.3">
      <c r="A126" s="106" t="s">
        <v>16</v>
      </c>
      <c r="B126" s="107"/>
      <c r="C126" s="107"/>
      <c r="D126" s="108"/>
      <c r="E126" s="140" t="s">
        <v>90</v>
      </c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2"/>
      <c r="U126" s="6"/>
      <c r="V126" s="7"/>
      <c r="W126" s="8"/>
      <c r="X126" s="9"/>
    </row>
    <row r="127" spans="1:24" ht="3.95" customHeight="1" thickBot="1" x14ac:dyDescent="0.3"/>
    <row r="128" spans="1:24" ht="33" customHeight="1" thickBot="1" x14ac:dyDescent="0.3">
      <c r="A128" s="106" t="s">
        <v>17</v>
      </c>
      <c r="B128" s="107"/>
      <c r="C128" s="107"/>
      <c r="D128" s="108"/>
      <c r="E128" s="140" t="s">
        <v>91</v>
      </c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2"/>
      <c r="U128" s="6"/>
      <c r="V128" s="7"/>
      <c r="W128" s="8"/>
      <c r="X128" s="9"/>
    </row>
    <row r="129" spans="1:24" ht="3.95" customHeight="1" thickBot="1" x14ac:dyDescent="0.3"/>
    <row r="130" spans="1:24" ht="33" customHeight="1" thickBot="1" x14ac:dyDescent="0.3">
      <c r="A130" s="106" t="s">
        <v>18</v>
      </c>
      <c r="B130" s="107"/>
      <c r="C130" s="107"/>
      <c r="D130" s="108"/>
      <c r="E130" s="140" t="s">
        <v>49</v>
      </c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2"/>
      <c r="U130" s="6"/>
      <c r="V130" s="7"/>
      <c r="W130" s="8"/>
      <c r="X130" s="9"/>
    </row>
    <row r="131" spans="1:24" ht="20.100000000000001" customHeight="1" x14ac:dyDescent="0.25">
      <c r="A131" s="147" t="s">
        <v>60</v>
      </c>
      <c r="B131" s="148"/>
      <c r="C131" s="148"/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</row>
    <row r="132" spans="1:24" ht="20.100000000000001" customHeight="1" x14ac:dyDescent="0.25">
      <c r="A132" s="149" t="s">
        <v>92</v>
      </c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</row>
    <row r="133" spans="1:24" ht="20.100000000000001" customHeight="1" x14ac:dyDescent="0.25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</row>
    <row r="134" spans="1:24" ht="20.100000000000001" customHeight="1" x14ac:dyDescent="0.25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</row>
    <row r="135" spans="1:24" ht="20.100000000000001" customHeight="1" x14ac:dyDescent="0.25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</row>
    <row r="136" spans="1:24" ht="65.099999999999994" customHeight="1" thickBot="1" x14ac:dyDescent="0.3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</row>
    <row r="137" spans="1:24" ht="20.100000000000001" customHeight="1" thickBot="1" x14ac:dyDescent="0.3">
      <c r="A137" s="76" t="s">
        <v>19</v>
      </c>
      <c r="B137" s="77"/>
      <c r="C137" s="77"/>
      <c r="D137" s="77"/>
      <c r="E137" s="78" t="str">
        <f>A119</f>
        <v>4. PARTNERSTVÍ A ZDROJE</v>
      </c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9"/>
    </row>
    <row r="138" spans="1:24" ht="20.100000000000001" customHeight="1" thickTop="1" x14ac:dyDescent="0.25">
      <c r="A138" s="55" t="s">
        <v>46</v>
      </c>
      <c r="B138" s="56"/>
      <c r="C138" s="56"/>
      <c r="D138" s="57"/>
      <c r="E138" s="64" t="s">
        <v>20</v>
      </c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6"/>
      <c r="S138" s="136" t="s">
        <v>21</v>
      </c>
      <c r="T138" s="90"/>
      <c r="U138" s="10">
        <f>List2!E12</f>
        <v>0</v>
      </c>
      <c r="V138" s="11">
        <f>List2!E13</f>
        <v>0</v>
      </c>
      <c r="W138" s="12">
        <f>List2!E14</f>
        <v>0</v>
      </c>
      <c r="X138" s="13">
        <f>List2!E15</f>
        <v>0</v>
      </c>
    </row>
    <row r="139" spans="1:24" ht="20.100000000000001" customHeight="1" x14ac:dyDescent="0.25">
      <c r="A139" s="58"/>
      <c r="B139" s="59"/>
      <c r="C139" s="59"/>
      <c r="D139" s="60"/>
      <c r="E139" s="91" t="s">
        <v>23</v>
      </c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3"/>
      <c r="S139" s="137" t="s">
        <v>22</v>
      </c>
      <c r="T139" s="95"/>
      <c r="U139" s="10">
        <v>100</v>
      </c>
      <c r="V139" s="11">
        <v>67</v>
      </c>
      <c r="W139" s="12">
        <v>33</v>
      </c>
      <c r="X139" s="13">
        <v>0</v>
      </c>
    </row>
    <row r="140" spans="1:24" ht="20.100000000000001" customHeight="1" thickBot="1" x14ac:dyDescent="0.3">
      <c r="A140" s="61"/>
      <c r="B140" s="62"/>
      <c r="C140" s="62"/>
      <c r="D140" s="63"/>
      <c r="E140" s="96" t="s">
        <v>133</v>
      </c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8"/>
      <c r="S140" s="138" t="s">
        <v>24</v>
      </c>
      <c r="T140" s="139"/>
      <c r="U140" s="10">
        <f>U139*U138</f>
        <v>0</v>
      </c>
      <c r="V140" s="11">
        <f>V139*V138</f>
        <v>0</v>
      </c>
      <c r="W140" s="12">
        <f>W139*W138</f>
        <v>0</v>
      </c>
      <c r="X140" s="13">
        <f>X139*X138</f>
        <v>0</v>
      </c>
    </row>
    <row r="141" spans="1:24" ht="20.100000000000001" customHeight="1" thickTop="1" thickBot="1" x14ac:dyDescent="0.3">
      <c r="A141" s="126" t="s">
        <v>25</v>
      </c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8"/>
      <c r="N141" s="129" t="str">
        <f>IF(List2!E17=0," ",List2!E18)</f>
        <v xml:space="preserve"> </v>
      </c>
      <c r="O141" s="130"/>
      <c r="P141" s="130"/>
      <c r="Q141" s="130"/>
      <c r="R141" s="130"/>
      <c r="S141" s="130"/>
      <c r="T141" s="131"/>
      <c r="U141" s="132" t="s">
        <v>26</v>
      </c>
      <c r="V141" s="133"/>
      <c r="W141" s="133"/>
      <c r="X141" s="134"/>
    </row>
    <row r="142" spans="1:24" ht="5.0999999999999996" customHeight="1" thickBot="1" x14ac:dyDescent="0.3"/>
    <row r="143" spans="1:24" ht="39" customHeight="1" x14ac:dyDescent="0.25">
      <c r="A143" s="110" t="s">
        <v>93</v>
      </c>
      <c r="B143" s="111"/>
      <c r="C143" s="111"/>
      <c r="D143" s="112"/>
      <c r="E143" s="135" t="s">
        <v>94</v>
      </c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17" t="s">
        <v>10</v>
      </c>
      <c r="V143" s="119" t="s">
        <v>11</v>
      </c>
      <c r="W143" s="121" t="s">
        <v>12</v>
      </c>
      <c r="X143" s="123" t="s">
        <v>13</v>
      </c>
    </row>
    <row r="144" spans="1:24" ht="33.75" customHeight="1" thickBot="1" x14ac:dyDescent="0.3">
      <c r="A144" s="113"/>
      <c r="B144" s="114"/>
      <c r="C144" s="114"/>
      <c r="D144" s="115"/>
      <c r="E144" s="125" t="s">
        <v>138</v>
      </c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18"/>
      <c r="V144" s="120"/>
      <c r="W144" s="122"/>
      <c r="X144" s="124"/>
    </row>
    <row r="145" spans="1:24" ht="3.95" customHeight="1" thickBot="1" x14ac:dyDescent="0.3"/>
    <row r="146" spans="1:24" ht="33" customHeight="1" thickBot="1" x14ac:dyDescent="0.3">
      <c r="A146" s="106" t="s">
        <v>14</v>
      </c>
      <c r="B146" s="107"/>
      <c r="C146" s="107"/>
      <c r="D146" s="108"/>
      <c r="E146" s="109" t="s">
        <v>95</v>
      </c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6"/>
      <c r="V146" s="7"/>
      <c r="W146" s="8"/>
      <c r="X146" s="9"/>
    </row>
    <row r="147" spans="1:24" ht="3.95" customHeight="1" thickBot="1" x14ac:dyDescent="0.3"/>
    <row r="148" spans="1:24" ht="33" customHeight="1" thickBot="1" x14ac:dyDescent="0.3">
      <c r="A148" s="106" t="s">
        <v>15</v>
      </c>
      <c r="B148" s="107"/>
      <c r="C148" s="107"/>
      <c r="D148" s="108"/>
      <c r="E148" s="109" t="s">
        <v>96</v>
      </c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6"/>
      <c r="V148" s="7"/>
      <c r="W148" s="8"/>
      <c r="X148" s="9"/>
    </row>
    <row r="149" spans="1:24" ht="3.95" customHeight="1" thickBot="1" x14ac:dyDescent="0.3"/>
    <row r="150" spans="1:24" ht="33" customHeight="1" thickBot="1" x14ac:dyDescent="0.3">
      <c r="A150" s="106" t="s">
        <v>16</v>
      </c>
      <c r="B150" s="107"/>
      <c r="C150" s="107"/>
      <c r="D150" s="108"/>
      <c r="E150" s="109" t="s">
        <v>97</v>
      </c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6"/>
      <c r="V150" s="7"/>
      <c r="W150" s="8"/>
      <c r="X150" s="9"/>
    </row>
    <row r="151" spans="1:24" ht="3.95" customHeight="1" thickBot="1" x14ac:dyDescent="0.3"/>
    <row r="152" spans="1:24" ht="33" customHeight="1" thickBot="1" x14ac:dyDescent="0.3">
      <c r="A152" s="106" t="s">
        <v>17</v>
      </c>
      <c r="B152" s="107"/>
      <c r="C152" s="107"/>
      <c r="D152" s="108"/>
      <c r="E152" s="109" t="s">
        <v>98</v>
      </c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6"/>
      <c r="V152" s="7"/>
      <c r="W152" s="8"/>
      <c r="X152" s="9"/>
    </row>
    <row r="153" spans="1:24" ht="3.95" customHeight="1" thickBot="1" x14ac:dyDescent="0.3"/>
    <row r="154" spans="1:24" ht="33" customHeight="1" thickBot="1" x14ac:dyDescent="0.3">
      <c r="A154" s="106" t="s">
        <v>18</v>
      </c>
      <c r="B154" s="107"/>
      <c r="C154" s="107"/>
      <c r="D154" s="108"/>
      <c r="E154" s="109" t="s">
        <v>99</v>
      </c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6"/>
      <c r="V154" s="7"/>
      <c r="W154" s="8"/>
      <c r="X154" s="9"/>
    </row>
    <row r="155" spans="1:24" ht="3.95" customHeight="1" thickBot="1" x14ac:dyDescent="0.3"/>
    <row r="156" spans="1:24" ht="33" customHeight="1" thickBot="1" x14ac:dyDescent="0.3">
      <c r="A156" s="106" t="s">
        <v>47</v>
      </c>
      <c r="B156" s="107"/>
      <c r="C156" s="107"/>
      <c r="D156" s="108"/>
      <c r="E156" s="109" t="s">
        <v>100</v>
      </c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6"/>
      <c r="V156" s="7"/>
      <c r="W156" s="8"/>
      <c r="X156" s="9"/>
    </row>
    <row r="157" spans="1:24" ht="3.95" customHeight="1" thickBot="1" x14ac:dyDescent="0.3">
      <c r="A157" s="15"/>
      <c r="B157" s="15"/>
      <c r="C157" s="15"/>
      <c r="D157" s="15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4"/>
      <c r="V157" s="14"/>
      <c r="W157" s="14"/>
      <c r="X157" s="14"/>
    </row>
    <row r="158" spans="1:24" ht="33" customHeight="1" thickBot="1" x14ac:dyDescent="0.3">
      <c r="A158" s="106" t="s">
        <v>50</v>
      </c>
      <c r="B158" s="107"/>
      <c r="C158" s="107"/>
      <c r="D158" s="108"/>
      <c r="E158" s="109" t="s">
        <v>101</v>
      </c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6"/>
      <c r="V158" s="7"/>
      <c r="W158" s="8"/>
      <c r="X158" s="9"/>
    </row>
    <row r="159" spans="1:24" ht="15" customHeight="1" x14ac:dyDescent="0.25">
      <c r="A159" s="147" t="s">
        <v>60</v>
      </c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</row>
    <row r="160" spans="1:24" ht="27.95" customHeight="1" x14ac:dyDescent="0.25">
      <c r="A160" s="149" t="s">
        <v>102</v>
      </c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</row>
    <row r="161" spans="1:24" ht="75" customHeight="1" thickBot="1" x14ac:dyDescent="0.3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</row>
    <row r="162" spans="1:24" ht="20.100000000000001" customHeight="1" thickBot="1" x14ac:dyDescent="0.3">
      <c r="A162" s="76" t="s">
        <v>19</v>
      </c>
      <c r="B162" s="77"/>
      <c r="C162" s="77"/>
      <c r="D162" s="77"/>
      <c r="E162" s="78" t="str">
        <f>A143</f>
        <v>5. PROCESY, PRODUKTY A SLUŽBY ITV/VŠ</v>
      </c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9"/>
    </row>
    <row r="163" spans="1:24" ht="20.100000000000001" customHeight="1" thickTop="1" x14ac:dyDescent="0.25">
      <c r="A163" s="55" t="s">
        <v>46</v>
      </c>
      <c r="B163" s="56"/>
      <c r="C163" s="56"/>
      <c r="D163" s="57"/>
      <c r="E163" s="64" t="s">
        <v>20</v>
      </c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6"/>
      <c r="S163" s="89" t="s">
        <v>21</v>
      </c>
      <c r="T163" s="90"/>
      <c r="U163" s="10">
        <f>List2!F12</f>
        <v>0</v>
      </c>
      <c r="V163" s="11">
        <f>List2!F13</f>
        <v>0</v>
      </c>
      <c r="W163" s="12">
        <f>List2!F14</f>
        <v>0</v>
      </c>
      <c r="X163" s="13">
        <f>List2!F15</f>
        <v>0</v>
      </c>
    </row>
    <row r="164" spans="1:24" ht="20.100000000000001" customHeight="1" x14ac:dyDescent="0.25">
      <c r="A164" s="58"/>
      <c r="B164" s="59"/>
      <c r="C164" s="59"/>
      <c r="D164" s="60"/>
      <c r="E164" s="91" t="s">
        <v>23</v>
      </c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3"/>
      <c r="S164" s="94" t="s">
        <v>22</v>
      </c>
      <c r="T164" s="95"/>
      <c r="U164" s="10">
        <v>100</v>
      </c>
      <c r="V164" s="11">
        <v>67</v>
      </c>
      <c r="W164" s="12">
        <v>33</v>
      </c>
      <c r="X164" s="13">
        <v>0</v>
      </c>
    </row>
    <row r="165" spans="1:24" ht="20.100000000000001" customHeight="1" thickBot="1" x14ac:dyDescent="0.3">
      <c r="A165" s="61"/>
      <c r="B165" s="62"/>
      <c r="C165" s="62"/>
      <c r="D165" s="63"/>
      <c r="E165" s="96" t="s">
        <v>133</v>
      </c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8"/>
      <c r="S165" s="99" t="s">
        <v>24</v>
      </c>
      <c r="T165" s="100"/>
      <c r="U165" s="10">
        <f>U164*U163</f>
        <v>0</v>
      </c>
      <c r="V165" s="11">
        <f>V164*V163</f>
        <v>0</v>
      </c>
      <c r="W165" s="12">
        <f>W164*W163</f>
        <v>0</v>
      </c>
      <c r="X165" s="13">
        <f>X164*X163</f>
        <v>0</v>
      </c>
    </row>
    <row r="166" spans="1:24" ht="20.100000000000001" customHeight="1" thickTop="1" thickBot="1" x14ac:dyDescent="0.3">
      <c r="A166" s="71" t="s">
        <v>25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3" t="str">
        <f>IF(List2!F17=0," ",List2!F18)</f>
        <v xml:space="preserve"> </v>
      </c>
      <c r="O166" s="73"/>
      <c r="P166" s="73"/>
      <c r="Q166" s="73"/>
      <c r="R166" s="73"/>
      <c r="S166" s="73"/>
      <c r="T166" s="73"/>
      <c r="U166" s="74" t="s">
        <v>26</v>
      </c>
      <c r="V166" s="74"/>
      <c r="W166" s="74"/>
      <c r="X166" s="75"/>
    </row>
    <row r="167" spans="1:24" ht="5.0999999999999996" customHeight="1" thickBot="1" x14ac:dyDescent="0.3"/>
    <row r="168" spans="1:24" ht="197.25" customHeight="1" x14ac:dyDescent="0.25">
      <c r="A168" s="110" t="s">
        <v>103</v>
      </c>
      <c r="B168" s="111"/>
      <c r="C168" s="111"/>
      <c r="D168" s="112"/>
      <c r="E168" s="145" t="s">
        <v>104</v>
      </c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46"/>
      <c r="U168" s="117" t="s">
        <v>10</v>
      </c>
      <c r="V168" s="119" t="s">
        <v>11</v>
      </c>
      <c r="W168" s="121" t="s">
        <v>12</v>
      </c>
      <c r="X168" s="123" t="s">
        <v>13</v>
      </c>
    </row>
    <row r="169" spans="1:24" ht="20.100000000000001" customHeight="1" thickBot="1" x14ac:dyDescent="0.3">
      <c r="A169" s="113"/>
      <c r="B169" s="114"/>
      <c r="C169" s="114"/>
      <c r="D169" s="115"/>
      <c r="E169" s="125" t="s">
        <v>139</v>
      </c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18"/>
      <c r="V169" s="120"/>
      <c r="W169" s="122"/>
      <c r="X169" s="124"/>
    </row>
    <row r="170" spans="1:24" ht="3.95" customHeight="1" thickBot="1" x14ac:dyDescent="0.3"/>
    <row r="171" spans="1:24" ht="33" customHeight="1" thickBot="1" x14ac:dyDescent="0.3">
      <c r="A171" s="106" t="s">
        <v>14</v>
      </c>
      <c r="B171" s="107"/>
      <c r="C171" s="107"/>
      <c r="D171" s="108"/>
      <c r="E171" s="109" t="s">
        <v>105</v>
      </c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6"/>
      <c r="V171" s="7"/>
      <c r="W171" s="8"/>
      <c r="X171" s="9"/>
    </row>
    <row r="172" spans="1:24" ht="3.95" customHeight="1" thickBot="1" x14ac:dyDescent="0.3"/>
    <row r="173" spans="1:24" ht="33" customHeight="1" thickBot="1" x14ac:dyDescent="0.3">
      <c r="A173" s="106" t="s">
        <v>15</v>
      </c>
      <c r="B173" s="107"/>
      <c r="C173" s="107"/>
      <c r="D173" s="108"/>
      <c r="E173" s="109" t="s">
        <v>52</v>
      </c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6"/>
      <c r="V173" s="7"/>
      <c r="W173" s="8"/>
      <c r="X173" s="9"/>
    </row>
    <row r="174" spans="1:24" ht="3.95" customHeight="1" thickBot="1" x14ac:dyDescent="0.3"/>
    <row r="175" spans="1:24" ht="33" customHeight="1" thickBot="1" x14ac:dyDescent="0.3">
      <c r="A175" s="106" t="s">
        <v>16</v>
      </c>
      <c r="B175" s="107"/>
      <c r="C175" s="107"/>
      <c r="D175" s="108"/>
      <c r="E175" s="109" t="s">
        <v>110</v>
      </c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6"/>
      <c r="V175" s="7"/>
      <c r="W175" s="8"/>
      <c r="X175" s="9"/>
    </row>
    <row r="176" spans="1:24" ht="3.95" customHeight="1" thickBot="1" x14ac:dyDescent="0.3"/>
    <row r="177" spans="1:24" ht="48" customHeight="1" thickBot="1" x14ac:dyDescent="0.3">
      <c r="A177" s="106" t="s">
        <v>17</v>
      </c>
      <c r="B177" s="107"/>
      <c r="C177" s="107"/>
      <c r="D177" s="108"/>
      <c r="E177" s="109" t="s">
        <v>106</v>
      </c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6"/>
      <c r="V177" s="7"/>
      <c r="W177" s="8"/>
      <c r="X177" s="9"/>
    </row>
    <row r="178" spans="1:24" ht="3.95" customHeight="1" thickBot="1" x14ac:dyDescent="0.3"/>
    <row r="179" spans="1:24" ht="33" customHeight="1" thickBot="1" x14ac:dyDescent="0.3">
      <c r="A179" s="106" t="s">
        <v>18</v>
      </c>
      <c r="B179" s="107"/>
      <c r="C179" s="107"/>
      <c r="D179" s="108"/>
      <c r="E179" s="109" t="s">
        <v>107</v>
      </c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6"/>
      <c r="V179" s="7"/>
      <c r="W179" s="8"/>
      <c r="X179" s="9"/>
    </row>
    <row r="180" spans="1:24" ht="3.95" customHeight="1" thickBot="1" x14ac:dyDescent="0.3"/>
    <row r="181" spans="1:24" ht="33" customHeight="1" thickBot="1" x14ac:dyDescent="0.3">
      <c r="A181" s="106" t="s">
        <v>47</v>
      </c>
      <c r="B181" s="107"/>
      <c r="C181" s="107"/>
      <c r="D181" s="108"/>
      <c r="E181" s="109" t="s">
        <v>53</v>
      </c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6"/>
      <c r="V181" s="7"/>
      <c r="W181" s="8"/>
      <c r="X181" s="9"/>
    </row>
    <row r="182" spans="1:24" ht="3.95" customHeight="1" thickBot="1" x14ac:dyDescent="0.3">
      <c r="A182" s="15"/>
      <c r="B182" s="15"/>
      <c r="C182" s="15"/>
      <c r="D182" s="15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4"/>
      <c r="V182" s="14"/>
      <c r="W182" s="14"/>
      <c r="X182" s="14"/>
    </row>
    <row r="183" spans="1:24" ht="33" customHeight="1" thickBot="1" x14ac:dyDescent="0.3">
      <c r="A183" s="106" t="s">
        <v>50</v>
      </c>
      <c r="B183" s="107"/>
      <c r="C183" s="107"/>
      <c r="D183" s="108"/>
      <c r="E183" s="109" t="s">
        <v>108</v>
      </c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6"/>
      <c r="V183" s="7"/>
      <c r="W183" s="8"/>
      <c r="X183" s="9"/>
    </row>
    <row r="184" spans="1:24" ht="3.95" customHeight="1" thickBot="1" x14ac:dyDescent="0.3">
      <c r="A184" s="15"/>
      <c r="B184" s="15"/>
      <c r="C184" s="15"/>
      <c r="D184" s="15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4"/>
      <c r="V184" s="14"/>
      <c r="W184" s="14"/>
      <c r="X184" s="14"/>
    </row>
    <row r="185" spans="1:24" ht="33" customHeight="1" thickBot="1" x14ac:dyDescent="0.3">
      <c r="A185" s="106" t="s">
        <v>51</v>
      </c>
      <c r="B185" s="107"/>
      <c r="C185" s="107"/>
      <c r="D185" s="108"/>
      <c r="E185" s="109" t="s">
        <v>109</v>
      </c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6"/>
      <c r="V185" s="7"/>
      <c r="W185" s="8"/>
      <c r="X185" s="9"/>
    </row>
    <row r="186" spans="1:24" ht="5.0999999999999996" customHeight="1" thickBot="1" x14ac:dyDescent="0.3">
      <c r="A186" s="15"/>
      <c r="B186" s="15"/>
      <c r="C186" s="15"/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4"/>
      <c r="V186" s="14"/>
      <c r="W186" s="14"/>
      <c r="X186" s="14"/>
    </row>
    <row r="187" spans="1:24" ht="20.100000000000001" customHeight="1" thickBot="1" x14ac:dyDescent="0.3">
      <c r="A187" s="76" t="s">
        <v>19</v>
      </c>
      <c r="B187" s="77"/>
      <c r="C187" s="77"/>
      <c r="D187" s="77"/>
      <c r="E187" s="78" t="str">
        <f>A168</f>
        <v>6. ZÁKAZNÍCI: výsledky</v>
      </c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9"/>
    </row>
    <row r="188" spans="1:24" ht="20.100000000000001" customHeight="1" thickTop="1" x14ac:dyDescent="0.25">
      <c r="A188" s="55" t="s">
        <v>46</v>
      </c>
      <c r="B188" s="56"/>
      <c r="C188" s="56"/>
      <c r="D188" s="57"/>
      <c r="E188" s="64" t="s">
        <v>20</v>
      </c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6"/>
      <c r="S188" s="89" t="s">
        <v>21</v>
      </c>
      <c r="T188" s="90"/>
      <c r="U188" s="10">
        <f>List2!G12</f>
        <v>0</v>
      </c>
      <c r="V188" s="11">
        <f>List2!G13</f>
        <v>0</v>
      </c>
      <c r="W188" s="12">
        <f>List2!G14</f>
        <v>0</v>
      </c>
      <c r="X188" s="13">
        <f>List2!G15</f>
        <v>0</v>
      </c>
    </row>
    <row r="189" spans="1:24" ht="20.100000000000001" customHeight="1" x14ac:dyDescent="0.25">
      <c r="A189" s="58"/>
      <c r="B189" s="59"/>
      <c r="C189" s="59"/>
      <c r="D189" s="60"/>
      <c r="E189" s="91" t="s">
        <v>23</v>
      </c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3"/>
      <c r="S189" s="94" t="s">
        <v>22</v>
      </c>
      <c r="T189" s="95"/>
      <c r="U189" s="10">
        <v>100</v>
      </c>
      <c r="V189" s="11">
        <v>67</v>
      </c>
      <c r="W189" s="12">
        <v>33</v>
      </c>
      <c r="X189" s="13">
        <v>0</v>
      </c>
    </row>
    <row r="190" spans="1:24" ht="20.100000000000001" customHeight="1" thickBot="1" x14ac:dyDescent="0.3">
      <c r="A190" s="61"/>
      <c r="B190" s="62"/>
      <c r="C190" s="62"/>
      <c r="D190" s="63"/>
      <c r="E190" s="96" t="s">
        <v>133</v>
      </c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8"/>
      <c r="S190" s="99" t="s">
        <v>24</v>
      </c>
      <c r="T190" s="100"/>
      <c r="U190" s="10">
        <f>U189*U188</f>
        <v>0</v>
      </c>
      <c r="V190" s="11">
        <f>V189*V188</f>
        <v>0</v>
      </c>
      <c r="W190" s="12">
        <f>W189*W188</f>
        <v>0</v>
      </c>
      <c r="X190" s="13">
        <f>X189*X188</f>
        <v>0</v>
      </c>
    </row>
    <row r="191" spans="1:24" ht="20.100000000000001" customHeight="1" thickTop="1" thickBot="1" x14ac:dyDescent="0.3">
      <c r="A191" s="71" t="s">
        <v>25</v>
      </c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3" t="str">
        <f>IF(List2!G17=0," ",List2!G18)</f>
        <v xml:space="preserve"> </v>
      </c>
      <c r="O191" s="73"/>
      <c r="P191" s="73"/>
      <c r="Q191" s="73"/>
      <c r="R191" s="73"/>
      <c r="S191" s="73"/>
      <c r="T191" s="73"/>
      <c r="U191" s="74" t="s">
        <v>26</v>
      </c>
      <c r="V191" s="74"/>
      <c r="W191" s="74"/>
      <c r="X191" s="75"/>
    </row>
    <row r="192" spans="1:24" s="20" customFormat="1" ht="20.100000000000001" customHeight="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8"/>
      <c r="O192" s="18"/>
      <c r="P192" s="18"/>
      <c r="Q192" s="18"/>
      <c r="R192" s="18"/>
      <c r="S192" s="18"/>
      <c r="T192" s="18"/>
      <c r="U192" s="19"/>
      <c r="V192" s="19"/>
      <c r="W192" s="19"/>
      <c r="X192" s="19"/>
    </row>
    <row r="193" spans="1:24" s="20" customFormat="1" ht="20.100000000000001" customHeight="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8"/>
      <c r="O193" s="18"/>
      <c r="P193" s="18"/>
      <c r="Q193" s="18"/>
      <c r="R193" s="18"/>
      <c r="S193" s="18"/>
      <c r="T193" s="18"/>
      <c r="U193" s="19"/>
      <c r="V193" s="19"/>
      <c r="W193" s="19"/>
      <c r="X193" s="19"/>
    </row>
    <row r="194" spans="1:24" s="20" customFormat="1" ht="20.100000000000001" customHeight="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8"/>
      <c r="O194" s="18"/>
      <c r="P194" s="18"/>
      <c r="Q194" s="18"/>
      <c r="R194" s="18"/>
      <c r="S194" s="18"/>
      <c r="T194" s="18"/>
      <c r="U194" s="19"/>
      <c r="V194" s="19"/>
      <c r="W194" s="19"/>
      <c r="X194" s="19"/>
    </row>
    <row r="195" spans="1:24" s="20" customFormat="1" ht="20.100000000000001" customHeight="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8"/>
      <c r="O195" s="18"/>
      <c r="P195" s="18"/>
      <c r="Q195" s="18"/>
      <c r="R195" s="18"/>
      <c r="S195" s="18"/>
      <c r="T195" s="18"/>
      <c r="U195" s="19"/>
      <c r="V195" s="19"/>
      <c r="W195" s="19"/>
      <c r="X195" s="19"/>
    </row>
    <row r="196" spans="1:24" s="20" customFormat="1" ht="20.100000000000001" customHeight="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8"/>
      <c r="O196" s="18"/>
      <c r="P196" s="18"/>
      <c r="Q196" s="18"/>
      <c r="R196" s="18"/>
      <c r="S196" s="18"/>
      <c r="T196" s="18"/>
      <c r="U196" s="19"/>
      <c r="V196" s="19"/>
      <c r="W196" s="19"/>
      <c r="X196" s="19"/>
    </row>
    <row r="197" spans="1:24" s="20" customFormat="1" ht="20.100000000000001" customHeight="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8"/>
      <c r="O197" s="18"/>
      <c r="P197" s="18"/>
      <c r="Q197" s="18"/>
      <c r="R197" s="18"/>
      <c r="S197" s="18"/>
      <c r="T197" s="18"/>
      <c r="U197" s="19"/>
      <c r="V197" s="19"/>
      <c r="W197" s="19"/>
      <c r="X197" s="19"/>
    </row>
    <row r="198" spans="1:24" s="20" customFormat="1" ht="20.100000000000001" customHeight="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8"/>
      <c r="O198" s="18"/>
      <c r="P198" s="18"/>
      <c r="Q198" s="18"/>
      <c r="R198" s="18"/>
      <c r="S198" s="18"/>
      <c r="T198" s="18"/>
      <c r="U198" s="19"/>
      <c r="V198" s="19"/>
      <c r="W198" s="19"/>
      <c r="X198" s="19"/>
    </row>
    <row r="199" spans="1:24" s="20" customFormat="1" ht="20.100000000000001" customHeight="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8"/>
      <c r="O199" s="18"/>
      <c r="P199" s="18"/>
      <c r="Q199" s="18"/>
      <c r="R199" s="18"/>
      <c r="S199" s="18"/>
      <c r="T199" s="18"/>
      <c r="U199" s="19"/>
      <c r="V199" s="19"/>
      <c r="W199" s="19"/>
      <c r="X199" s="19"/>
    </row>
    <row r="200" spans="1:24" s="20" customFormat="1" ht="20.100000000000001" customHeight="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8"/>
      <c r="O200" s="18"/>
      <c r="P200" s="18"/>
      <c r="Q200" s="18"/>
      <c r="R200" s="18"/>
      <c r="S200" s="18"/>
      <c r="T200" s="18"/>
      <c r="U200" s="19"/>
      <c r="V200" s="19"/>
      <c r="W200" s="19"/>
      <c r="X200" s="19"/>
    </row>
    <row r="201" spans="1:24" s="20" customFormat="1" ht="20.100000000000001" customHeight="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8"/>
      <c r="O201" s="18"/>
      <c r="P201" s="18"/>
      <c r="Q201" s="18"/>
      <c r="R201" s="18"/>
      <c r="S201" s="18"/>
      <c r="T201" s="18"/>
      <c r="U201" s="19"/>
      <c r="V201" s="19"/>
      <c r="W201" s="19"/>
      <c r="X201" s="19"/>
    </row>
    <row r="202" spans="1:24" s="20" customFormat="1" ht="20.100000000000001" customHeight="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8"/>
      <c r="O202" s="18"/>
      <c r="P202" s="18"/>
      <c r="Q202" s="18"/>
      <c r="R202" s="18"/>
      <c r="S202" s="18"/>
      <c r="T202" s="18"/>
      <c r="U202" s="19"/>
      <c r="V202" s="19"/>
      <c r="W202" s="19"/>
      <c r="X202" s="19"/>
    </row>
    <row r="203" spans="1:24" s="20" customFormat="1" ht="20.100000000000001" customHeight="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8"/>
      <c r="O203" s="18"/>
      <c r="P203" s="18"/>
      <c r="Q203" s="18"/>
      <c r="R203" s="18"/>
      <c r="S203" s="18"/>
      <c r="T203" s="18"/>
      <c r="U203" s="19"/>
      <c r="V203" s="19"/>
      <c r="W203" s="19"/>
      <c r="X203" s="19"/>
    </row>
    <row r="204" spans="1:24" s="20" customFormat="1" ht="20.100000000000001" customHeight="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8"/>
      <c r="O204" s="18"/>
      <c r="P204" s="18"/>
      <c r="Q204" s="18"/>
      <c r="R204" s="18"/>
      <c r="S204" s="18"/>
      <c r="T204" s="18"/>
      <c r="U204" s="19"/>
      <c r="V204" s="19"/>
      <c r="W204" s="19"/>
      <c r="X204" s="19"/>
    </row>
    <row r="205" spans="1:24" s="20" customFormat="1" ht="20.100000000000001" customHeight="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8"/>
      <c r="O205" s="18"/>
      <c r="P205" s="18"/>
      <c r="Q205" s="18"/>
      <c r="R205" s="18"/>
      <c r="S205" s="18"/>
      <c r="T205" s="18"/>
      <c r="U205" s="19"/>
      <c r="V205" s="19"/>
      <c r="W205" s="19"/>
      <c r="X205" s="19"/>
    </row>
    <row r="206" spans="1:24" s="20" customFormat="1" ht="20.100000000000001" customHeight="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8"/>
      <c r="O206" s="18"/>
      <c r="P206" s="18"/>
      <c r="Q206" s="18"/>
      <c r="R206" s="18"/>
      <c r="S206" s="18"/>
      <c r="T206" s="18"/>
      <c r="U206" s="19"/>
      <c r="V206" s="19"/>
      <c r="W206" s="19"/>
      <c r="X206" s="19"/>
    </row>
    <row r="207" spans="1:24" s="20" customFormat="1" ht="20.100000000000001" customHeight="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8"/>
      <c r="O207" s="18"/>
      <c r="P207" s="18"/>
      <c r="Q207" s="18"/>
      <c r="R207" s="18"/>
      <c r="S207" s="18"/>
      <c r="T207" s="18"/>
      <c r="U207" s="19"/>
      <c r="V207" s="19"/>
      <c r="W207" s="19"/>
      <c r="X207" s="19"/>
    </row>
    <row r="208" spans="1:24" s="20" customFormat="1" ht="20.100000000000001" customHeight="1" thickBot="1" x14ac:dyDescent="0.3"/>
    <row r="209" spans="1:24" ht="194.25" customHeight="1" x14ac:dyDescent="0.25">
      <c r="A209" s="110" t="s">
        <v>111</v>
      </c>
      <c r="B209" s="111"/>
      <c r="C209" s="111"/>
      <c r="D209" s="112"/>
      <c r="E209" s="145" t="s">
        <v>112</v>
      </c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46"/>
      <c r="U209" s="117" t="s">
        <v>10</v>
      </c>
      <c r="V209" s="119" t="s">
        <v>11</v>
      </c>
      <c r="W209" s="121" t="s">
        <v>12</v>
      </c>
      <c r="X209" s="123" t="s">
        <v>13</v>
      </c>
    </row>
    <row r="210" spans="1:24" ht="20.100000000000001" customHeight="1" thickBot="1" x14ac:dyDescent="0.3">
      <c r="A210" s="113"/>
      <c r="B210" s="114"/>
      <c r="C210" s="114"/>
      <c r="D210" s="115"/>
      <c r="E210" s="143" t="s">
        <v>140</v>
      </c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44"/>
      <c r="U210" s="118"/>
      <c r="V210" s="120"/>
      <c r="W210" s="122"/>
      <c r="X210" s="124"/>
    </row>
    <row r="211" spans="1:24" ht="3.95" customHeight="1" thickBot="1" x14ac:dyDescent="0.3"/>
    <row r="212" spans="1:24" ht="33" customHeight="1" thickBot="1" x14ac:dyDescent="0.3">
      <c r="A212" s="106" t="s">
        <v>14</v>
      </c>
      <c r="B212" s="107"/>
      <c r="C212" s="107"/>
      <c r="D212" s="108"/>
      <c r="E212" s="140" t="s">
        <v>113</v>
      </c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2"/>
      <c r="U212" s="6"/>
      <c r="V212" s="7"/>
      <c r="W212" s="8"/>
      <c r="X212" s="9"/>
    </row>
    <row r="213" spans="1:24" ht="3.95" customHeight="1" thickBot="1" x14ac:dyDescent="0.3"/>
    <row r="214" spans="1:24" ht="63.95" customHeight="1" thickBot="1" x14ac:dyDescent="0.3">
      <c r="A214" s="106" t="s">
        <v>15</v>
      </c>
      <c r="B214" s="107"/>
      <c r="C214" s="107"/>
      <c r="D214" s="108"/>
      <c r="E214" s="140" t="s">
        <v>114</v>
      </c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2"/>
      <c r="U214" s="6"/>
      <c r="V214" s="7"/>
      <c r="W214" s="8"/>
      <c r="X214" s="9"/>
    </row>
    <row r="215" spans="1:24" ht="3.95" customHeight="1" thickBot="1" x14ac:dyDescent="0.3"/>
    <row r="216" spans="1:24" ht="33" customHeight="1" thickBot="1" x14ac:dyDescent="0.3">
      <c r="A216" s="106" t="s">
        <v>16</v>
      </c>
      <c r="B216" s="107"/>
      <c r="C216" s="107"/>
      <c r="D216" s="108"/>
      <c r="E216" s="140" t="s">
        <v>115</v>
      </c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2"/>
      <c r="U216" s="6"/>
      <c r="V216" s="7"/>
      <c r="W216" s="8"/>
      <c r="X216" s="9"/>
    </row>
    <row r="217" spans="1:24" ht="3.95" customHeight="1" thickBot="1" x14ac:dyDescent="0.3"/>
    <row r="218" spans="1:24" ht="33" customHeight="1" thickBot="1" x14ac:dyDescent="0.3">
      <c r="A218" s="106" t="s">
        <v>17</v>
      </c>
      <c r="B218" s="107"/>
      <c r="C218" s="107"/>
      <c r="D218" s="108"/>
      <c r="E218" s="140" t="s">
        <v>116</v>
      </c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2"/>
      <c r="U218" s="6"/>
      <c r="V218" s="7"/>
      <c r="W218" s="8"/>
      <c r="X218" s="9"/>
    </row>
    <row r="219" spans="1:24" ht="3.95" customHeight="1" thickBot="1" x14ac:dyDescent="0.3"/>
    <row r="220" spans="1:24" ht="33" customHeight="1" thickBot="1" x14ac:dyDescent="0.3">
      <c r="A220" s="106" t="s">
        <v>18</v>
      </c>
      <c r="B220" s="107"/>
      <c r="C220" s="107"/>
      <c r="D220" s="108"/>
      <c r="E220" s="140" t="s">
        <v>117</v>
      </c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2"/>
      <c r="U220" s="6"/>
      <c r="V220" s="7"/>
      <c r="W220" s="8"/>
      <c r="X220" s="9"/>
    </row>
    <row r="221" spans="1:24" ht="24.95" customHeight="1" thickBot="1" x14ac:dyDescent="0.3"/>
    <row r="222" spans="1:24" ht="20.100000000000001" customHeight="1" thickBot="1" x14ac:dyDescent="0.3">
      <c r="A222" s="76" t="s">
        <v>19</v>
      </c>
      <c r="B222" s="77"/>
      <c r="C222" s="77"/>
      <c r="D222" s="77"/>
      <c r="E222" s="78" t="str">
        <f>A209</f>
        <v>7. PRACOVNÍCI: výsledky</v>
      </c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9"/>
    </row>
    <row r="223" spans="1:24" ht="20.100000000000001" customHeight="1" thickTop="1" x14ac:dyDescent="0.25">
      <c r="A223" s="55" t="s">
        <v>46</v>
      </c>
      <c r="B223" s="56"/>
      <c r="C223" s="56"/>
      <c r="D223" s="57"/>
      <c r="E223" s="64" t="s">
        <v>20</v>
      </c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6"/>
      <c r="S223" s="136" t="s">
        <v>21</v>
      </c>
      <c r="T223" s="90"/>
      <c r="U223" s="10">
        <f>List2!H12</f>
        <v>0</v>
      </c>
      <c r="V223" s="11">
        <f>List2!H13</f>
        <v>0</v>
      </c>
      <c r="W223" s="12">
        <f>List2!H14</f>
        <v>0</v>
      </c>
      <c r="X223" s="13">
        <f>List2!H15</f>
        <v>0</v>
      </c>
    </row>
    <row r="224" spans="1:24" ht="20.100000000000001" customHeight="1" x14ac:dyDescent="0.25">
      <c r="A224" s="58"/>
      <c r="B224" s="59"/>
      <c r="C224" s="59"/>
      <c r="D224" s="60"/>
      <c r="E224" s="91" t="s">
        <v>23</v>
      </c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3"/>
      <c r="S224" s="137" t="s">
        <v>22</v>
      </c>
      <c r="T224" s="95"/>
      <c r="U224" s="10">
        <v>100</v>
      </c>
      <c r="V224" s="11">
        <v>67</v>
      </c>
      <c r="W224" s="12">
        <v>33</v>
      </c>
      <c r="X224" s="13">
        <v>0</v>
      </c>
    </row>
    <row r="225" spans="1:24" ht="20.100000000000001" customHeight="1" thickBot="1" x14ac:dyDescent="0.3">
      <c r="A225" s="61"/>
      <c r="B225" s="62"/>
      <c r="C225" s="62"/>
      <c r="D225" s="63"/>
      <c r="E225" s="96" t="s">
        <v>133</v>
      </c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8"/>
      <c r="S225" s="138" t="s">
        <v>24</v>
      </c>
      <c r="T225" s="139"/>
      <c r="U225" s="10">
        <f>U224*U223</f>
        <v>0</v>
      </c>
      <c r="V225" s="11">
        <f>V224*V223</f>
        <v>0</v>
      </c>
      <c r="W225" s="12">
        <f>W224*W223</f>
        <v>0</v>
      </c>
      <c r="X225" s="13">
        <f>X224*X223</f>
        <v>0</v>
      </c>
    </row>
    <row r="226" spans="1:24" ht="20.100000000000001" customHeight="1" thickTop="1" thickBot="1" x14ac:dyDescent="0.3">
      <c r="A226" s="126" t="s">
        <v>25</v>
      </c>
      <c r="B226" s="127"/>
      <c r="C226" s="127"/>
      <c r="D226" s="127"/>
      <c r="E226" s="127"/>
      <c r="F226" s="127"/>
      <c r="G226" s="127"/>
      <c r="H226" s="127"/>
      <c r="I226" s="127"/>
      <c r="J226" s="127"/>
      <c r="K226" s="127"/>
      <c r="L226" s="127"/>
      <c r="M226" s="128"/>
      <c r="N226" s="129" t="str">
        <f>IF(List2!H17=0," ",List2!H18)</f>
        <v xml:space="preserve"> </v>
      </c>
      <c r="O226" s="130"/>
      <c r="P226" s="130"/>
      <c r="Q226" s="130"/>
      <c r="R226" s="130"/>
      <c r="S226" s="130"/>
      <c r="T226" s="131"/>
      <c r="U226" s="132" t="s">
        <v>26</v>
      </c>
      <c r="V226" s="133"/>
      <c r="W226" s="133"/>
      <c r="X226" s="134"/>
    </row>
    <row r="227" spans="1:24" ht="5.0999999999999996" customHeight="1" thickBot="1" x14ac:dyDescent="0.3"/>
    <row r="228" spans="1:24" ht="218.25" customHeight="1" x14ac:dyDescent="0.25">
      <c r="A228" s="110" t="s">
        <v>118</v>
      </c>
      <c r="B228" s="111"/>
      <c r="C228" s="111"/>
      <c r="D228" s="112"/>
      <c r="E228" s="135" t="s">
        <v>119</v>
      </c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U228" s="117" t="s">
        <v>10</v>
      </c>
      <c r="V228" s="119" t="s">
        <v>11</v>
      </c>
      <c r="W228" s="121" t="s">
        <v>12</v>
      </c>
      <c r="X228" s="123" t="s">
        <v>13</v>
      </c>
    </row>
    <row r="229" spans="1:24" ht="20.100000000000001" customHeight="1" thickBot="1" x14ac:dyDescent="0.3">
      <c r="A229" s="113"/>
      <c r="B229" s="114"/>
      <c r="C229" s="114"/>
      <c r="D229" s="115"/>
      <c r="E229" s="125" t="s">
        <v>141</v>
      </c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18"/>
      <c r="V229" s="120"/>
      <c r="W229" s="122"/>
      <c r="X229" s="124"/>
    </row>
    <row r="230" spans="1:24" ht="3.95" customHeight="1" thickBot="1" x14ac:dyDescent="0.3"/>
    <row r="231" spans="1:24" ht="48" customHeight="1" thickBot="1" x14ac:dyDescent="0.3">
      <c r="A231" s="106" t="s">
        <v>14</v>
      </c>
      <c r="B231" s="107"/>
      <c r="C231" s="107"/>
      <c r="D231" s="108"/>
      <c r="E231" s="109" t="s">
        <v>120</v>
      </c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6"/>
      <c r="V231" s="7"/>
      <c r="W231" s="8"/>
      <c r="X231" s="9"/>
    </row>
    <row r="232" spans="1:24" ht="3.95" customHeight="1" thickBot="1" x14ac:dyDescent="0.3"/>
    <row r="233" spans="1:24" ht="33" customHeight="1" thickBot="1" x14ac:dyDescent="0.3">
      <c r="A233" s="106" t="s">
        <v>15</v>
      </c>
      <c r="B233" s="107"/>
      <c r="C233" s="107"/>
      <c r="D233" s="108"/>
      <c r="E233" s="109" t="s">
        <v>121</v>
      </c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6"/>
      <c r="V233" s="7"/>
      <c r="W233" s="8"/>
      <c r="X233" s="9"/>
    </row>
    <row r="234" spans="1:24" ht="3.95" customHeight="1" thickBot="1" x14ac:dyDescent="0.3"/>
    <row r="235" spans="1:24" ht="33" customHeight="1" thickBot="1" x14ac:dyDescent="0.3">
      <c r="A235" s="106" t="s">
        <v>16</v>
      </c>
      <c r="B235" s="107"/>
      <c r="C235" s="107"/>
      <c r="D235" s="108"/>
      <c r="E235" s="109" t="s">
        <v>122</v>
      </c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6"/>
      <c r="V235" s="7"/>
      <c r="W235" s="8"/>
      <c r="X235" s="9"/>
    </row>
    <row r="236" spans="1:24" ht="20.100000000000001" customHeight="1" x14ac:dyDescent="0.25">
      <c r="A236" s="15"/>
      <c r="B236" s="15"/>
      <c r="C236" s="15"/>
      <c r="D236" s="15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4"/>
      <c r="V236" s="14"/>
      <c r="W236" s="14"/>
      <c r="X236" s="14"/>
    </row>
    <row r="237" spans="1:24" ht="20.100000000000001" customHeight="1" x14ac:dyDescent="0.25">
      <c r="A237" s="15"/>
      <c r="B237" s="15"/>
      <c r="C237" s="15"/>
      <c r="D237" s="15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4"/>
      <c r="V237" s="14"/>
      <c r="W237" s="14"/>
      <c r="X237" s="14"/>
    </row>
    <row r="238" spans="1:24" ht="45" customHeight="1" thickBot="1" x14ac:dyDescent="0.3"/>
    <row r="239" spans="1:24" ht="20.100000000000001" customHeight="1" thickBot="1" x14ac:dyDescent="0.3">
      <c r="A239" s="76" t="s">
        <v>19</v>
      </c>
      <c r="B239" s="77"/>
      <c r="C239" s="77"/>
      <c r="D239" s="77"/>
      <c r="E239" s="78" t="str">
        <f>A228</f>
        <v>8. OKOLÍ: výsledky</v>
      </c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9"/>
    </row>
    <row r="240" spans="1:24" ht="20.100000000000001" customHeight="1" thickTop="1" x14ac:dyDescent="0.25">
      <c r="A240" s="55" t="s">
        <v>46</v>
      </c>
      <c r="B240" s="56"/>
      <c r="C240" s="56"/>
      <c r="D240" s="57"/>
      <c r="E240" s="64" t="s">
        <v>20</v>
      </c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6"/>
      <c r="S240" s="89" t="s">
        <v>21</v>
      </c>
      <c r="T240" s="90"/>
      <c r="U240" s="10">
        <f>List2!I12</f>
        <v>0</v>
      </c>
      <c r="V240" s="11">
        <f>List2!I13</f>
        <v>0</v>
      </c>
      <c r="W240" s="12">
        <f>List2!I14</f>
        <v>0</v>
      </c>
      <c r="X240" s="13">
        <f>List2!I15</f>
        <v>0</v>
      </c>
    </row>
    <row r="241" spans="1:24" ht="20.100000000000001" customHeight="1" x14ac:dyDescent="0.25">
      <c r="A241" s="58"/>
      <c r="B241" s="59"/>
      <c r="C241" s="59"/>
      <c r="D241" s="60"/>
      <c r="E241" s="91" t="s">
        <v>23</v>
      </c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3"/>
      <c r="S241" s="94" t="s">
        <v>22</v>
      </c>
      <c r="T241" s="95"/>
      <c r="U241" s="10">
        <v>100</v>
      </c>
      <c r="V241" s="11">
        <v>67</v>
      </c>
      <c r="W241" s="12">
        <v>33</v>
      </c>
      <c r="X241" s="13">
        <v>0</v>
      </c>
    </row>
    <row r="242" spans="1:24" ht="20.100000000000001" customHeight="1" thickBot="1" x14ac:dyDescent="0.3">
      <c r="A242" s="61"/>
      <c r="B242" s="62"/>
      <c r="C242" s="62"/>
      <c r="D242" s="63"/>
      <c r="E242" s="96" t="s">
        <v>133</v>
      </c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8"/>
      <c r="S242" s="99" t="s">
        <v>24</v>
      </c>
      <c r="T242" s="100"/>
      <c r="U242" s="10">
        <f>U241*U240</f>
        <v>0</v>
      </c>
      <c r="V242" s="11">
        <f>V241*V240</f>
        <v>0</v>
      </c>
      <c r="W242" s="12">
        <f>W241*W240</f>
        <v>0</v>
      </c>
      <c r="X242" s="13">
        <f>X241*X240</f>
        <v>0</v>
      </c>
    </row>
    <row r="243" spans="1:24" ht="20.100000000000001" customHeight="1" thickTop="1" thickBot="1" x14ac:dyDescent="0.3">
      <c r="A243" s="71" t="s">
        <v>25</v>
      </c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3" t="str">
        <f>IF(List2!I17=0," ",List2!I18)</f>
        <v xml:space="preserve"> </v>
      </c>
      <c r="O243" s="73"/>
      <c r="P243" s="73"/>
      <c r="Q243" s="73"/>
      <c r="R243" s="73"/>
      <c r="S243" s="73"/>
      <c r="T243" s="73"/>
      <c r="U243" s="74" t="s">
        <v>26</v>
      </c>
      <c r="V243" s="74"/>
      <c r="W243" s="74"/>
      <c r="X243" s="75"/>
    </row>
    <row r="244" spans="1:24" ht="5.0999999999999996" customHeight="1" thickBot="1" x14ac:dyDescent="0.3"/>
    <row r="245" spans="1:24" ht="162.75" customHeight="1" x14ac:dyDescent="0.25">
      <c r="A245" s="110" t="s">
        <v>54</v>
      </c>
      <c r="B245" s="111"/>
      <c r="C245" s="111"/>
      <c r="D245" s="112"/>
      <c r="E245" s="116" t="s">
        <v>123</v>
      </c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7" t="s">
        <v>10</v>
      </c>
      <c r="V245" s="119" t="s">
        <v>11</v>
      </c>
      <c r="W245" s="121" t="s">
        <v>12</v>
      </c>
      <c r="X245" s="123" t="s">
        <v>13</v>
      </c>
    </row>
    <row r="246" spans="1:24" ht="20.100000000000001" customHeight="1" thickBot="1" x14ac:dyDescent="0.3">
      <c r="A246" s="113"/>
      <c r="B246" s="114"/>
      <c r="C246" s="114"/>
      <c r="D246" s="115"/>
      <c r="E246" s="125" t="s">
        <v>142</v>
      </c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18"/>
      <c r="V246" s="120"/>
      <c r="W246" s="122"/>
      <c r="X246" s="124"/>
    </row>
    <row r="247" spans="1:24" ht="3.95" customHeight="1" thickBot="1" x14ac:dyDescent="0.3"/>
    <row r="248" spans="1:24" ht="33" customHeight="1" thickBot="1" x14ac:dyDescent="0.3">
      <c r="A248" s="106" t="s">
        <v>14</v>
      </c>
      <c r="B248" s="107"/>
      <c r="C248" s="107"/>
      <c r="D248" s="108"/>
      <c r="E248" s="109" t="s">
        <v>124</v>
      </c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6"/>
      <c r="V248" s="7"/>
      <c r="W248" s="8"/>
      <c r="X248" s="9"/>
    </row>
    <row r="249" spans="1:24" ht="3.95" customHeight="1" thickBot="1" x14ac:dyDescent="0.3"/>
    <row r="250" spans="1:24" ht="33" customHeight="1" thickBot="1" x14ac:dyDescent="0.3">
      <c r="A250" s="106" t="s">
        <v>15</v>
      </c>
      <c r="B250" s="107"/>
      <c r="C250" s="107"/>
      <c r="D250" s="108"/>
      <c r="E250" s="109" t="s">
        <v>125</v>
      </c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6"/>
      <c r="V250" s="7"/>
      <c r="W250" s="8"/>
      <c r="X250" s="9"/>
    </row>
    <row r="251" spans="1:24" ht="3.95" customHeight="1" thickBot="1" x14ac:dyDescent="0.3"/>
    <row r="252" spans="1:24" ht="33" customHeight="1" thickBot="1" x14ac:dyDescent="0.3">
      <c r="A252" s="106" t="s">
        <v>16</v>
      </c>
      <c r="B252" s="107"/>
      <c r="C252" s="107"/>
      <c r="D252" s="108"/>
      <c r="E252" s="109" t="s">
        <v>55</v>
      </c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6"/>
      <c r="V252" s="7"/>
      <c r="W252" s="8"/>
      <c r="X252" s="9"/>
    </row>
    <row r="253" spans="1:24" ht="3.95" customHeight="1" thickBot="1" x14ac:dyDescent="0.3"/>
    <row r="254" spans="1:24" ht="33" customHeight="1" thickBot="1" x14ac:dyDescent="0.3">
      <c r="A254" s="106" t="s">
        <v>17</v>
      </c>
      <c r="B254" s="107"/>
      <c r="C254" s="107"/>
      <c r="D254" s="108"/>
      <c r="E254" s="109" t="s">
        <v>126</v>
      </c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6"/>
      <c r="V254" s="7"/>
      <c r="W254" s="8"/>
      <c r="X254" s="9"/>
    </row>
    <row r="255" spans="1:24" ht="3.95" customHeight="1" thickBot="1" x14ac:dyDescent="0.3"/>
    <row r="256" spans="1:24" ht="33" customHeight="1" thickBot="1" x14ac:dyDescent="0.3">
      <c r="A256" s="106" t="s">
        <v>18</v>
      </c>
      <c r="B256" s="107"/>
      <c r="C256" s="107"/>
      <c r="D256" s="108"/>
      <c r="E256" s="109" t="s">
        <v>62</v>
      </c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6"/>
      <c r="V256" s="7"/>
      <c r="W256" s="8"/>
      <c r="X256" s="9"/>
    </row>
    <row r="257" spans="1:24" ht="3.95" customHeight="1" thickBot="1" x14ac:dyDescent="0.3"/>
    <row r="258" spans="1:24" ht="33" customHeight="1" thickBot="1" x14ac:dyDescent="0.3">
      <c r="A258" s="106" t="s">
        <v>47</v>
      </c>
      <c r="B258" s="107"/>
      <c r="C258" s="107"/>
      <c r="D258" s="108"/>
      <c r="E258" s="109" t="s">
        <v>127</v>
      </c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6"/>
      <c r="V258" s="7"/>
      <c r="W258" s="8"/>
      <c r="X258" s="9"/>
    </row>
    <row r="259" spans="1:24" ht="3.95" customHeight="1" thickBot="1" x14ac:dyDescent="0.3">
      <c r="A259" s="15"/>
      <c r="B259" s="15"/>
      <c r="C259" s="15"/>
      <c r="D259" s="15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4"/>
      <c r="V259" s="14"/>
      <c r="W259" s="14"/>
      <c r="X259" s="14"/>
    </row>
    <row r="260" spans="1:24" ht="33" customHeight="1" thickBot="1" x14ac:dyDescent="0.3">
      <c r="A260" s="106" t="s">
        <v>50</v>
      </c>
      <c r="B260" s="107"/>
      <c r="C260" s="107"/>
      <c r="D260" s="108"/>
      <c r="E260" s="109" t="s">
        <v>128</v>
      </c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6"/>
      <c r="V260" s="7"/>
      <c r="W260" s="8"/>
      <c r="X260" s="9"/>
    </row>
    <row r="261" spans="1:24" ht="9.9499999999999993" customHeight="1" thickBot="1" x14ac:dyDescent="0.3">
      <c r="A261" s="15"/>
      <c r="B261" s="15"/>
      <c r="C261" s="15"/>
      <c r="D261" s="15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4"/>
      <c r="V261" s="14"/>
      <c r="W261" s="14"/>
      <c r="X261" s="14"/>
    </row>
    <row r="262" spans="1:24" ht="20.100000000000001" customHeight="1" thickBot="1" x14ac:dyDescent="0.3">
      <c r="A262" s="76" t="s">
        <v>19</v>
      </c>
      <c r="B262" s="77"/>
      <c r="C262" s="77"/>
      <c r="D262" s="77"/>
      <c r="E262" s="78" t="str">
        <f>A245</f>
        <v>9. KLÍČOVÉ VÝSLEDKY</v>
      </c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9"/>
    </row>
    <row r="263" spans="1:24" ht="20.100000000000001" customHeight="1" thickTop="1" x14ac:dyDescent="0.25">
      <c r="A263" s="55" t="s">
        <v>46</v>
      </c>
      <c r="B263" s="56"/>
      <c r="C263" s="56"/>
      <c r="D263" s="57"/>
      <c r="E263" s="64" t="s">
        <v>20</v>
      </c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6"/>
      <c r="S263" s="89" t="s">
        <v>21</v>
      </c>
      <c r="T263" s="90"/>
      <c r="U263" s="10">
        <f>List2!J12</f>
        <v>0</v>
      </c>
      <c r="V263" s="11">
        <f>List2!J13</f>
        <v>0</v>
      </c>
      <c r="W263" s="12">
        <f>List2!J14</f>
        <v>0</v>
      </c>
      <c r="X263" s="13">
        <f>List2!J15</f>
        <v>0</v>
      </c>
    </row>
    <row r="264" spans="1:24" ht="20.100000000000001" customHeight="1" x14ac:dyDescent="0.25">
      <c r="A264" s="58"/>
      <c r="B264" s="59"/>
      <c r="C264" s="59"/>
      <c r="D264" s="60"/>
      <c r="E264" s="91" t="s">
        <v>23</v>
      </c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3"/>
      <c r="S264" s="94" t="s">
        <v>22</v>
      </c>
      <c r="T264" s="95"/>
      <c r="U264" s="10">
        <v>100</v>
      </c>
      <c r="V264" s="11">
        <v>67</v>
      </c>
      <c r="W264" s="12">
        <v>33</v>
      </c>
      <c r="X264" s="13">
        <v>0</v>
      </c>
    </row>
    <row r="265" spans="1:24" ht="20.100000000000001" customHeight="1" thickBot="1" x14ac:dyDescent="0.3">
      <c r="A265" s="61"/>
      <c r="B265" s="62"/>
      <c r="C265" s="62"/>
      <c r="D265" s="63"/>
      <c r="E265" s="96" t="s">
        <v>133</v>
      </c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8"/>
      <c r="S265" s="99" t="s">
        <v>24</v>
      </c>
      <c r="T265" s="100"/>
      <c r="U265" s="10">
        <f>U264*U263</f>
        <v>0</v>
      </c>
      <c r="V265" s="11">
        <f>V264*V263</f>
        <v>0</v>
      </c>
      <c r="W265" s="12">
        <f>W264*W263</f>
        <v>0</v>
      </c>
      <c r="X265" s="13">
        <f>X264*X263</f>
        <v>0</v>
      </c>
    </row>
    <row r="266" spans="1:24" ht="20.100000000000001" customHeight="1" thickTop="1" thickBot="1" x14ac:dyDescent="0.3">
      <c r="A266" s="71" t="s">
        <v>25</v>
      </c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3" t="str">
        <f>IF(List2!J17=0," ",List2!J18)</f>
        <v xml:space="preserve"> </v>
      </c>
      <c r="O266" s="73"/>
      <c r="P266" s="73"/>
      <c r="Q266" s="73"/>
      <c r="R266" s="73"/>
      <c r="S266" s="73"/>
      <c r="T266" s="73"/>
      <c r="U266" s="74" t="s">
        <v>26</v>
      </c>
      <c r="V266" s="74"/>
      <c r="W266" s="74"/>
      <c r="X266" s="75"/>
    </row>
    <row r="267" spans="1:24" ht="5.0999999999999996" customHeight="1" x14ac:dyDescent="0.25"/>
    <row r="268" spans="1:24" ht="20.100000000000001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01" t="s">
        <v>129</v>
      </c>
      <c r="P268" s="101"/>
      <c r="Q268" s="101"/>
      <c r="R268" s="101"/>
      <c r="S268" s="101"/>
      <c r="T268" s="101"/>
      <c r="U268" s="101"/>
      <c r="V268" s="101"/>
      <c r="W268" s="101"/>
      <c r="X268" s="101"/>
    </row>
    <row r="269" spans="1:24" ht="20.100000000000001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</row>
    <row r="270" spans="1:24" ht="20.100000000000001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</row>
    <row r="271" spans="1:24" ht="20.100000000000001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</row>
    <row r="272" spans="1:24" ht="20.100000000000001" customHeight="1" thickBot="1" x14ac:dyDescent="0.3"/>
    <row r="273" spans="2:23" ht="20.100000000000001" customHeight="1" thickTop="1" x14ac:dyDescent="0.25">
      <c r="E273" s="188" t="s">
        <v>130</v>
      </c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90"/>
    </row>
    <row r="274" spans="2:23" ht="20.100000000000001" customHeight="1" thickBot="1" x14ac:dyDescent="0.3">
      <c r="E274" s="191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3"/>
    </row>
    <row r="275" spans="2:23" ht="20.100000000000001" customHeight="1" thickTop="1" thickBot="1" x14ac:dyDescent="0.3"/>
    <row r="276" spans="2:23" ht="20.100000000000001" customHeight="1" thickBot="1" x14ac:dyDescent="0.3">
      <c r="B276" s="194" t="s">
        <v>56</v>
      </c>
      <c r="C276" s="195"/>
      <c r="D276" s="195"/>
      <c r="E276" s="195"/>
      <c r="F276" s="195"/>
      <c r="G276" s="195"/>
      <c r="H276" s="195"/>
      <c r="I276" s="195"/>
      <c r="J276" s="195"/>
      <c r="K276" s="195"/>
      <c r="L276" s="195"/>
      <c r="M276" s="195"/>
      <c r="N276" s="195"/>
      <c r="O276" s="195"/>
      <c r="P276" s="195"/>
      <c r="Q276" s="195"/>
      <c r="R276" s="195"/>
      <c r="S276" s="195"/>
      <c r="T276" s="195"/>
      <c r="U276" s="195"/>
      <c r="V276" s="195"/>
      <c r="W276" s="196"/>
    </row>
    <row r="277" spans="2:23" ht="36" customHeight="1" thickBot="1" x14ac:dyDescent="0.3">
      <c r="B277" s="216" t="s">
        <v>58</v>
      </c>
      <c r="C277" s="197"/>
      <c r="D277" s="197"/>
      <c r="E277" s="197"/>
      <c r="F277" s="197"/>
      <c r="G277" s="197"/>
      <c r="H277" s="197"/>
      <c r="I277" s="70" t="s">
        <v>63</v>
      </c>
      <c r="J277" s="70"/>
      <c r="K277" s="70"/>
      <c r="L277" s="70"/>
      <c r="M277" s="70" t="s">
        <v>64</v>
      </c>
      <c r="N277" s="70"/>
      <c r="O277" s="70"/>
      <c r="P277" s="70"/>
      <c r="Q277" s="21" t="s">
        <v>10</v>
      </c>
      <c r="R277" s="22" t="s">
        <v>11</v>
      </c>
      <c r="S277" s="23" t="s">
        <v>12</v>
      </c>
      <c r="T277" s="24" t="s">
        <v>13</v>
      </c>
      <c r="U277" s="197" t="s">
        <v>57</v>
      </c>
      <c r="V277" s="197"/>
      <c r="W277" s="198"/>
    </row>
    <row r="278" spans="2:23" ht="20.100000000000001" customHeight="1" thickTop="1" x14ac:dyDescent="0.25">
      <c r="B278" s="206" t="str">
        <f>E69</f>
        <v>1. VEDENÍ</v>
      </c>
      <c r="C278" s="207"/>
      <c r="D278" s="207"/>
      <c r="E278" s="207"/>
      <c r="F278" s="207"/>
      <c r="G278" s="207"/>
      <c r="H278" s="207"/>
      <c r="I278" s="213">
        <v>5</v>
      </c>
      <c r="J278" s="214"/>
      <c r="K278" s="214"/>
      <c r="L278" s="215"/>
      <c r="M278" s="201">
        <f>SUM(U70:X70)</f>
        <v>0</v>
      </c>
      <c r="N278" s="202"/>
      <c r="O278" s="202"/>
      <c r="P278" s="203"/>
      <c r="Q278" s="25">
        <f>List2!B12</f>
        <v>0</v>
      </c>
      <c r="R278" s="25">
        <f>List2!B13</f>
        <v>0</v>
      </c>
      <c r="S278" s="25">
        <f>List2!B14</f>
        <v>0</v>
      </c>
      <c r="T278" s="25">
        <f>List2!B15</f>
        <v>0</v>
      </c>
      <c r="U278" s="199" t="str">
        <f>N73</f>
        <v xml:space="preserve"> </v>
      </c>
      <c r="V278" s="199"/>
      <c r="W278" s="200"/>
    </row>
    <row r="279" spans="2:23" ht="20.100000000000001" customHeight="1" x14ac:dyDescent="0.25">
      <c r="B279" s="102" t="str">
        <f>E92</f>
        <v>2. STRATEGIE</v>
      </c>
      <c r="C279" s="103"/>
      <c r="D279" s="103"/>
      <c r="E279" s="103"/>
      <c r="F279" s="103"/>
      <c r="G279" s="103"/>
      <c r="H279" s="103"/>
      <c r="I279" s="83">
        <v>4</v>
      </c>
      <c r="J279" s="84"/>
      <c r="K279" s="84"/>
      <c r="L279" s="85"/>
      <c r="M279" s="67">
        <f>SUM(U93:X93)</f>
        <v>0</v>
      </c>
      <c r="N279" s="68"/>
      <c r="O279" s="68"/>
      <c r="P279" s="69"/>
      <c r="Q279" s="26">
        <f>List2!C12</f>
        <v>0</v>
      </c>
      <c r="R279" s="26">
        <f>List2!C13</f>
        <v>0</v>
      </c>
      <c r="S279" s="26">
        <f>List2!C14</f>
        <v>0</v>
      </c>
      <c r="T279" s="26">
        <f>List2!C15</f>
        <v>0</v>
      </c>
      <c r="U279" s="104" t="str">
        <f>N96</f>
        <v xml:space="preserve"> </v>
      </c>
      <c r="V279" s="104"/>
      <c r="W279" s="105"/>
    </row>
    <row r="280" spans="2:23" ht="20.100000000000001" customHeight="1" x14ac:dyDescent="0.25">
      <c r="B280" s="102" t="str">
        <f>E113</f>
        <v>3. PRACOVNÍCI</v>
      </c>
      <c r="C280" s="103"/>
      <c r="D280" s="103"/>
      <c r="E280" s="103"/>
      <c r="F280" s="103"/>
      <c r="G280" s="103"/>
      <c r="H280" s="103"/>
      <c r="I280" s="83">
        <v>6</v>
      </c>
      <c r="J280" s="84"/>
      <c r="K280" s="84"/>
      <c r="L280" s="85"/>
      <c r="M280" s="67">
        <f>SUM(U114:X114)</f>
        <v>0</v>
      </c>
      <c r="N280" s="68"/>
      <c r="O280" s="68"/>
      <c r="P280" s="69"/>
      <c r="Q280" s="26">
        <f>List2!D12</f>
        <v>0</v>
      </c>
      <c r="R280" s="26">
        <f>List2!D13</f>
        <v>0</v>
      </c>
      <c r="S280" s="26">
        <f>List2!D14</f>
        <v>0</v>
      </c>
      <c r="T280" s="26">
        <f>List2!D15</f>
        <v>0</v>
      </c>
      <c r="U280" s="104" t="str">
        <f>N117</f>
        <v xml:space="preserve"> </v>
      </c>
      <c r="V280" s="104"/>
      <c r="W280" s="105"/>
    </row>
    <row r="281" spans="2:23" ht="20.100000000000001" customHeight="1" x14ac:dyDescent="0.25">
      <c r="B281" s="102" t="str">
        <f>E137</f>
        <v>4. PARTNERSTVÍ A ZDROJE</v>
      </c>
      <c r="C281" s="103"/>
      <c r="D281" s="103"/>
      <c r="E281" s="103"/>
      <c r="F281" s="103"/>
      <c r="G281" s="103"/>
      <c r="H281" s="103"/>
      <c r="I281" s="83">
        <v>5</v>
      </c>
      <c r="J281" s="84"/>
      <c r="K281" s="84"/>
      <c r="L281" s="85"/>
      <c r="M281" s="67">
        <f>SUM(U138:X138)</f>
        <v>0</v>
      </c>
      <c r="N281" s="68"/>
      <c r="O281" s="68"/>
      <c r="P281" s="69"/>
      <c r="Q281" s="26">
        <f>List2!E12</f>
        <v>0</v>
      </c>
      <c r="R281" s="26">
        <f>List2!E13</f>
        <v>0</v>
      </c>
      <c r="S281" s="26">
        <f>List2!E14</f>
        <v>0</v>
      </c>
      <c r="T281" s="26">
        <f>List2!E15</f>
        <v>0</v>
      </c>
      <c r="U281" s="104" t="str">
        <f>N141</f>
        <v xml:space="preserve"> </v>
      </c>
      <c r="V281" s="104"/>
      <c r="W281" s="105"/>
    </row>
    <row r="282" spans="2:23" ht="30" customHeight="1" x14ac:dyDescent="0.25">
      <c r="B282" s="102" t="str">
        <f>E162</f>
        <v>5. PROCESY, PRODUKTY A SLUŽBY ITV/VŠ</v>
      </c>
      <c r="C282" s="103"/>
      <c r="D282" s="103"/>
      <c r="E282" s="103"/>
      <c r="F282" s="103"/>
      <c r="G282" s="103"/>
      <c r="H282" s="103"/>
      <c r="I282" s="83">
        <v>7</v>
      </c>
      <c r="J282" s="84"/>
      <c r="K282" s="84"/>
      <c r="L282" s="85"/>
      <c r="M282" s="67">
        <f>SUM(U163:X163)</f>
        <v>0</v>
      </c>
      <c r="N282" s="68"/>
      <c r="O282" s="68"/>
      <c r="P282" s="69"/>
      <c r="Q282" s="26">
        <f>List2!F12</f>
        <v>0</v>
      </c>
      <c r="R282" s="26">
        <f>List2!F13</f>
        <v>0</v>
      </c>
      <c r="S282" s="26">
        <f>List2!F14</f>
        <v>0</v>
      </c>
      <c r="T282" s="26">
        <f>List2!F15</f>
        <v>0</v>
      </c>
      <c r="U282" s="104" t="str">
        <f>N166</f>
        <v xml:space="preserve"> </v>
      </c>
      <c r="V282" s="104"/>
      <c r="W282" s="105"/>
    </row>
    <row r="283" spans="2:23" ht="20.100000000000001" customHeight="1" x14ac:dyDescent="0.25">
      <c r="B283" s="102" t="str">
        <f>E187</f>
        <v>6. ZÁKAZNÍCI: výsledky</v>
      </c>
      <c r="C283" s="103"/>
      <c r="D283" s="103"/>
      <c r="E283" s="103"/>
      <c r="F283" s="103"/>
      <c r="G283" s="103"/>
      <c r="H283" s="103"/>
      <c r="I283" s="83">
        <v>8</v>
      </c>
      <c r="J283" s="84"/>
      <c r="K283" s="84"/>
      <c r="L283" s="85"/>
      <c r="M283" s="67">
        <f>SUM(U188:X188)</f>
        <v>0</v>
      </c>
      <c r="N283" s="68"/>
      <c r="O283" s="68"/>
      <c r="P283" s="69"/>
      <c r="Q283" s="26">
        <f>List2!G12</f>
        <v>0</v>
      </c>
      <c r="R283" s="26">
        <f>List2!G13</f>
        <v>0</v>
      </c>
      <c r="S283" s="26">
        <f>List2!G14</f>
        <v>0</v>
      </c>
      <c r="T283" s="26">
        <f>List2!G15</f>
        <v>0</v>
      </c>
      <c r="U283" s="210" t="str">
        <f>N191</f>
        <v xml:space="preserve"> </v>
      </c>
      <c r="V283" s="211"/>
      <c r="W283" s="212"/>
    </row>
    <row r="284" spans="2:23" ht="20.100000000000001" customHeight="1" x14ac:dyDescent="0.25">
      <c r="B284" s="102" t="str">
        <f>E222</f>
        <v>7. PRACOVNÍCI: výsledky</v>
      </c>
      <c r="C284" s="103"/>
      <c r="D284" s="103"/>
      <c r="E284" s="103"/>
      <c r="F284" s="103"/>
      <c r="G284" s="103"/>
      <c r="H284" s="103"/>
      <c r="I284" s="83">
        <v>5</v>
      </c>
      <c r="J284" s="84"/>
      <c r="K284" s="84"/>
      <c r="L284" s="85"/>
      <c r="M284" s="67">
        <f>SUM(U223:X223)</f>
        <v>0</v>
      </c>
      <c r="N284" s="68"/>
      <c r="O284" s="68"/>
      <c r="P284" s="69"/>
      <c r="Q284" s="26">
        <f>List2!H12</f>
        <v>0</v>
      </c>
      <c r="R284" s="26">
        <f>List2!H13</f>
        <v>0</v>
      </c>
      <c r="S284" s="26">
        <f>List2!H14</f>
        <v>0</v>
      </c>
      <c r="T284" s="26">
        <f>List2!H15</f>
        <v>0</v>
      </c>
      <c r="U284" s="104" t="str">
        <f>N226</f>
        <v xml:space="preserve"> </v>
      </c>
      <c r="V284" s="104"/>
      <c r="W284" s="105"/>
    </row>
    <row r="285" spans="2:23" ht="20.100000000000001" customHeight="1" x14ac:dyDescent="0.25">
      <c r="B285" s="102" t="str">
        <f>E239</f>
        <v>8. OKOLÍ: výsledky</v>
      </c>
      <c r="C285" s="103"/>
      <c r="D285" s="103"/>
      <c r="E285" s="103"/>
      <c r="F285" s="103"/>
      <c r="G285" s="103"/>
      <c r="H285" s="103"/>
      <c r="I285" s="83">
        <v>3</v>
      </c>
      <c r="J285" s="84"/>
      <c r="K285" s="84"/>
      <c r="L285" s="85"/>
      <c r="M285" s="67">
        <f>SUM(U240:X240)</f>
        <v>0</v>
      </c>
      <c r="N285" s="68"/>
      <c r="O285" s="68"/>
      <c r="P285" s="69"/>
      <c r="Q285" s="26">
        <f>List2!I12</f>
        <v>0</v>
      </c>
      <c r="R285" s="26">
        <f>List2!I13</f>
        <v>0</v>
      </c>
      <c r="S285" s="26">
        <f>List2!I14</f>
        <v>0</v>
      </c>
      <c r="T285" s="26">
        <f>List2!I15</f>
        <v>0</v>
      </c>
      <c r="U285" s="104" t="str">
        <f>N243</f>
        <v xml:space="preserve"> </v>
      </c>
      <c r="V285" s="104"/>
      <c r="W285" s="105"/>
    </row>
    <row r="286" spans="2:23" ht="20.100000000000001" customHeight="1" thickBot="1" x14ac:dyDescent="0.3">
      <c r="B286" s="204" t="str">
        <f>E262</f>
        <v>9. KLÍČOVÉ VÝSLEDKY</v>
      </c>
      <c r="C286" s="205"/>
      <c r="D286" s="205"/>
      <c r="E286" s="205"/>
      <c r="F286" s="205"/>
      <c r="G286" s="205"/>
      <c r="H286" s="205"/>
      <c r="I286" s="86">
        <v>7</v>
      </c>
      <c r="J286" s="87"/>
      <c r="K286" s="87"/>
      <c r="L286" s="88"/>
      <c r="M286" s="80">
        <f>SUM(U263:X263)</f>
        <v>0</v>
      </c>
      <c r="N286" s="81"/>
      <c r="O286" s="81"/>
      <c r="P286" s="82"/>
      <c r="Q286" s="27">
        <f>List2!J12</f>
        <v>0</v>
      </c>
      <c r="R286" s="27">
        <f>List2!J13</f>
        <v>0</v>
      </c>
      <c r="S286" s="27">
        <f>List2!J14</f>
        <v>0</v>
      </c>
      <c r="T286" s="27">
        <f>List2!J15</f>
        <v>0</v>
      </c>
      <c r="U286" s="208" t="str">
        <f>N266</f>
        <v xml:space="preserve"> </v>
      </c>
      <c r="V286" s="208"/>
      <c r="W286" s="209"/>
    </row>
    <row r="287" spans="2:23" ht="20.100000000000001" customHeight="1" thickBot="1" x14ac:dyDescent="0.3"/>
    <row r="288" spans="2:23" ht="20.100000000000001" customHeight="1" x14ac:dyDescent="0.25">
      <c r="B288" s="182" t="s">
        <v>59</v>
      </c>
      <c r="C288" s="183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83"/>
      <c r="Q288" s="186" t="str">
        <f>IF(SUM(U278:W286)=0," ",AVERAGE(U278:W286))</f>
        <v xml:space="preserve"> </v>
      </c>
      <c r="R288" s="186"/>
      <c r="S288" s="186"/>
      <c r="T288" s="186"/>
      <c r="U288" s="178" t="s">
        <v>26</v>
      </c>
      <c r="V288" s="178"/>
      <c r="W288" s="179"/>
    </row>
    <row r="289" spans="2:23" ht="20.100000000000001" customHeight="1" thickBot="1" x14ac:dyDescent="0.3">
      <c r="B289" s="184"/>
      <c r="C289" s="185"/>
      <c r="D289" s="185"/>
      <c r="E289" s="185"/>
      <c r="F289" s="185"/>
      <c r="G289" s="185"/>
      <c r="H289" s="185"/>
      <c r="I289" s="185"/>
      <c r="J289" s="185"/>
      <c r="K289" s="185"/>
      <c r="L289" s="185"/>
      <c r="M289" s="185"/>
      <c r="N289" s="185"/>
      <c r="O289" s="185"/>
      <c r="P289" s="185"/>
      <c r="Q289" s="187"/>
      <c r="R289" s="187"/>
      <c r="S289" s="187"/>
      <c r="T289" s="187"/>
      <c r="U289" s="180"/>
      <c r="V289" s="180"/>
      <c r="W289" s="181"/>
    </row>
  </sheetData>
  <mergeCells count="338">
    <mergeCell ref="B283:H283"/>
    <mergeCell ref="B284:H284"/>
    <mergeCell ref="B285:H285"/>
    <mergeCell ref="K28:X31"/>
    <mergeCell ref="A66:X68"/>
    <mergeCell ref="A85:X85"/>
    <mergeCell ref="A86:X91"/>
    <mergeCell ref="A112:X112"/>
    <mergeCell ref="A131:X131"/>
    <mergeCell ref="A132:X136"/>
    <mergeCell ref="M279:P279"/>
    <mergeCell ref="M280:P280"/>
    <mergeCell ref="M281:P281"/>
    <mergeCell ref="I278:L278"/>
    <mergeCell ref="I279:L279"/>
    <mergeCell ref="B277:H277"/>
    <mergeCell ref="U280:W280"/>
    <mergeCell ref="U281:W281"/>
    <mergeCell ref="M278:P278"/>
    <mergeCell ref="B286:H286"/>
    <mergeCell ref="B278:H278"/>
    <mergeCell ref="B279:H279"/>
    <mergeCell ref="U285:W285"/>
    <mergeCell ref="U286:W286"/>
    <mergeCell ref="U283:W283"/>
    <mergeCell ref="B282:H282"/>
    <mergeCell ref="U288:W289"/>
    <mergeCell ref="B288:P289"/>
    <mergeCell ref="Q288:T289"/>
    <mergeCell ref="U282:W282"/>
    <mergeCell ref="U284:W284"/>
    <mergeCell ref="E273:T274"/>
    <mergeCell ref="B276:W276"/>
    <mergeCell ref="U277:W277"/>
    <mergeCell ref="U278:W278"/>
    <mergeCell ref="B280:H280"/>
    <mergeCell ref="E48:X48"/>
    <mergeCell ref="E49:X49"/>
    <mergeCell ref="E50:X50"/>
    <mergeCell ref="A51:D51"/>
    <mergeCell ref="E51:X51"/>
    <mergeCell ref="S70:T70"/>
    <mergeCell ref="A64:D64"/>
    <mergeCell ref="E64:T64"/>
    <mergeCell ref="A69:D69"/>
    <mergeCell ref="U53:U54"/>
    <mergeCell ref="W53:W54"/>
    <mergeCell ref="X53:X54"/>
    <mergeCell ref="A56:D56"/>
    <mergeCell ref="A50:D50"/>
    <mergeCell ref="A60:D60"/>
    <mergeCell ref="E60:T60"/>
    <mergeCell ref="A78:D78"/>
    <mergeCell ref="E78:T78"/>
    <mergeCell ref="A80:D80"/>
    <mergeCell ref="A62:D62"/>
    <mergeCell ref="S71:T71"/>
    <mergeCell ref="A53:D54"/>
    <mergeCell ref="E80:T80"/>
    <mergeCell ref="E75:T75"/>
    <mergeCell ref="A65:X65"/>
    <mergeCell ref="V53:V54"/>
    <mergeCell ref="W75:W76"/>
    <mergeCell ref="E69:X69"/>
    <mergeCell ref="E70:R70"/>
    <mergeCell ref="X75:X76"/>
    <mergeCell ref="E76:T76"/>
    <mergeCell ref="E62:T62"/>
    <mergeCell ref="S72:T72"/>
    <mergeCell ref="U73:X73"/>
    <mergeCell ref="A73:M73"/>
    <mergeCell ref="A75:D76"/>
    <mergeCell ref="A33:X37"/>
    <mergeCell ref="A39:X46"/>
    <mergeCell ref="A48:D48"/>
    <mergeCell ref="A49:D49"/>
    <mergeCell ref="A47:X47"/>
    <mergeCell ref="A58:D58"/>
    <mergeCell ref="E58:T58"/>
    <mergeCell ref="E56:T56"/>
    <mergeCell ref="E53:T53"/>
    <mergeCell ref="E54:T54"/>
    <mergeCell ref="U75:U76"/>
    <mergeCell ref="V75:V76"/>
    <mergeCell ref="E71:R71"/>
    <mergeCell ref="N73:T73"/>
    <mergeCell ref="E72:R72"/>
    <mergeCell ref="A70:D72"/>
    <mergeCell ref="A82:D82"/>
    <mergeCell ref="E82:T82"/>
    <mergeCell ref="A84:D84"/>
    <mergeCell ref="E84:T84"/>
    <mergeCell ref="A160:X161"/>
    <mergeCell ref="A92:D92"/>
    <mergeCell ref="E92:X92"/>
    <mergeCell ref="S93:T93"/>
    <mergeCell ref="S94:T94"/>
    <mergeCell ref="E93:R93"/>
    <mergeCell ref="E94:R94"/>
    <mergeCell ref="V98:V99"/>
    <mergeCell ref="W98:W99"/>
    <mergeCell ref="S95:T95"/>
    <mergeCell ref="A96:M96"/>
    <mergeCell ref="N96:T96"/>
    <mergeCell ref="U96:X96"/>
    <mergeCell ref="E95:R95"/>
    <mergeCell ref="A93:D95"/>
    <mergeCell ref="E109:T109"/>
    <mergeCell ref="X98:X99"/>
    <mergeCell ref="E99:T99"/>
    <mergeCell ref="A101:D101"/>
    <mergeCell ref="E101:T101"/>
    <mergeCell ref="A103:D103"/>
    <mergeCell ref="E103:T103"/>
    <mergeCell ref="A98:D99"/>
    <mergeCell ref="E98:T98"/>
    <mergeCell ref="U98:U99"/>
    <mergeCell ref="S114:T114"/>
    <mergeCell ref="E115:R115"/>
    <mergeCell ref="S115:T115"/>
    <mergeCell ref="E116:R116"/>
    <mergeCell ref="S116:T116"/>
    <mergeCell ref="A105:D105"/>
    <mergeCell ref="E105:T105"/>
    <mergeCell ref="A107:D107"/>
    <mergeCell ref="E107:T107"/>
    <mergeCell ref="A109:D109"/>
    <mergeCell ref="W119:W120"/>
    <mergeCell ref="A117:M117"/>
    <mergeCell ref="N117:T117"/>
    <mergeCell ref="U117:X117"/>
    <mergeCell ref="A111:D111"/>
    <mergeCell ref="E111:T111"/>
    <mergeCell ref="A113:D113"/>
    <mergeCell ref="E113:X113"/>
    <mergeCell ref="A114:D116"/>
    <mergeCell ref="E114:R114"/>
    <mergeCell ref="X119:X120"/>
    <mergeCell ref="E120:T120"/>
    <mergeCell ref="A122:D122"/>
    <mergeCell ref="E122:T122"/>
    <mergeCell ref="A124:D124"/>
    <mergeCell ref="E124:T124"/>
    <mergeCell ref="A119:D120"/>
    <mergeCell ref="E119:T119"/>
    <mergeCell ref="U119:U120"/>
    <mergeCell ref="V119:V120"/>
    <mergeCell ref="A126:D126"/>
    <mergeCell ref="E126:T126"/>
    <mergeCell ref="A128:D128"/>
    <mergeCell ref="E128:T128"/>
    <mergeCell ref="A130:D130"/>
    <mergeCell ref="E130:T130"/>
    <mergeCell ref="A137:D137"/>
    <mergeCell ref="E137:X137"/>
    <mergeCell ref="A138:D140"/>
    <mergeCell ref="E138:R138"/>
    <mergeCell ref="S138:T138"/>
    <mergeCell ref="E139:R139"/>
    <mergeCell ref="S139:T139"/>
    <mergeCell ref="E140:R140"/>
    <mergeCell ref="S140:T140"/>
    <mergeCell ref="A141:M141"/>
    <mergeCell ref="N141:T141"/>
    <mergeCell ref="U141:X141"/>
    <mergeCell ref="A143:D144"/>
    <mergeCell ref="E143:T143"/>
    <mergeCell ref="U143:U144"/>
    <mergeCell ref="V143:V144"/>
    <mergeCell ref="W143:W144"/>
    <mergeCell ref="X143:X144"/>
    <mergeCell ref="E144:T144"/>
    <mergeCell ref="A146:D146"/>
    <mergeCell ref="E146:T146"/>
    <mergeCell ref="A148:D148"/>
    <mergeCell ref="E148:T148"/>
    <mergeCell ref="A150:D150"/>
    <mergeCell ref="E150:T150"/>
    <mergeCell ref="A152:D152"/>
    <mergeCell ref="E152:T152"/>
    <mergeCell ref="A154:D154"/>
    <mergeCell ref="E154:T154"/>
    <mergeCell ref="A156:D156"/>
    <mergeCell ref="E156:T156"/>
    <mergeCell ref="S163:T163"/>
    <mergeCell ref="E164:R164"/>
    <mergeCell ref="S164:T164"/>
    <mergeCell ref="E165:R165"/>
    <mergeCell ref="S165:T165"/>
    <mergeCell ref="A159:X159"/>
    <mergeCell ref="W168:W169"/>
    <mergeCell ref="A166:M166"/>
    <mergeCell ref="N166:T166"/>
    <mergeCell ref="U166:X166"/>
    <mergeCell ref="A158:D158"/>
    <mergeCell ref="E158:T158"/>
    <mergeCell ref="A162:D162"/>
    <mergeCell ref="E162:X162"/>
    <mergeCell ref="A163:D165"/>
    <mergeCell ref="E163:R163"/>
    <mergeCell ref="X168:X169"/>
    <mergeCell ref="E169:T169"/>
    <mergeCell ref="A171:D171"/>
    <mergeCell ref="E171:T171"/>
    <mergeCell ref="A173:D173"/>
    <mergeCell ref="E173:T173"/>
    <mergeCell ref="A168:D169"/>
    <mergeCell ref="E168:T168"/>
    <mergeCell ref="U168:U169"/>
    <mergeCell ref="V168:V169"/>
    <mergeCell ref="A175:D175"/>
    <mergeCell ref="E175:T175"/>
    <mergeCell ref="A177:D177"/>
    <mergeCell ref="E177:T177"/>
    <mergeCell ref="A179:D179"/>
    <mergeCell ref="E179:T179"/>
    <mergeCell ref="S189:T189"/>
    <mergeCell ref="E190:R190"/>
    <mergeCell ref="S190:T190"/>
    <mergeCell ref="A181:D181"/>
    <mergeCell ref="E181:T181"/>
    <mergeCell ref="A183:D183"/>
    <mergeCell ref="E183:T183"/>
    <mergeCell ref="A187:D187"/>
    <mergeCell ref="E187:X187"/>
    <mergeCell ref="W209:W210"/>
    <mergeCell ref="A191:M191"/>
    <mergeCell ref="N191:T191"/>
    <mergeCell ref="U191:X191"/>
    <mergeCell ref="A185:D185"/>
    <mergeCell ref="E185:T185"/>
    <mergeCell ref="A188:D190"/>
    <mergeCell ref="E188:R188"/>
    <mergeCell ref="S188:T188"/>
    <mergeCell ref="E189:R189"/>
    <mergeCell ref="X209:X210"/>
    <mergeCell ref="E210:T210"/>
    <mergeCell ref="A212:D212"/>
    <mergeCell ref="E212:T212"/>
    <mergeCell ref="A214:D214"/>
    <mergeCell ref="E214:T214"/>
    <mergeCell ref="A209:D210"/>
    <mergeCell ref="E209:T209"/>
    <mergeCell ref="U209:U210"/>
    <mergeCell ref="V209:V210"/>
    <mergeCell ref="A216:D216"/>
    <mergeCell ref="E216:T216"/>
    <mergeCell ref="A218:D218"/>
    <mergeCell ref="E218:T218"/>
    <mergeCell ref="A220:D220"/>
    <mergeCell ref="E220:T220"/>
    <mergeCell ref="A222:D222"/>
    <mergeCell ref="E222:X222"/>
    <mergeCell ref="A223:D225"/>
    <mergeCell ref="E223:R223"/>
    <mergeCell ref="S223:T223"/>
    <mergeCell ref="E224:R224"/>
    <mergeCell ref="S224:T224"/>
    <mergeCell ref="E225:R225"/>
    <mergeCell ref="S225:T225"/>
    <mergeCell ref="E239:X239"/>
    <mergeCell ref="A226:M226"/>
    <mergeCell ref="N226:T226"/>
    <mergeCell ref="U226:X226"/>
    <mergeCell ref="A228:D229"/>
    <mergeCell ref="E228:T228"/>
    <mergeCell ref="U228:U229"/>
    <mergeCell ref="V228:V229"/>
    <mergeCell ref="W228:W229"/>
    <mergeCell ref="A239:D239"/>
    <mergeCell ref="A240:D242"/>
    <mergeCell ref="E240:R240"/>
    <mergeCell ref="S240:T240"/>
    <mergeCell ref="E241:R241"/>
    <mergeCell ref="S241:T241"/>
    <mergeCell ref="E242:R242"/>
    <mergeCell ref="S242:T242"/>
    <mergeCell ref="A248:D248"/>
    <mergeCell ref="E248:T248"/>
    <mergeCell ref="A235:D235"/>
    <mergeCell ref="E235:T235"/>
    <mergeCell ref="X228:X229"/>
    <mergeCell ref="E229:T229"/>
    <mergeCell ref="A231:D231"/>
    <mergeCell ref="E231:T231"/>
    <mergeCell ref="A233:D233"/>
    <mergeCell ref="E233:T233"/>
    <mergeCell ref="A243:M243"/>
    <mergeCell ref="N243:T243"/>
    <mergeCell ref="U243:X243"/>
    <mergeCell ref="A245:D246"/>
    <mergeCell ref="E245:T245"/>
    <mergeCell ref="U245:U246"/>
    <mergeCell ref="V245:V246"/>
    <mergeCell ref="W245:W246"/>
    <mergeCell ref="X245:X246"/>
    <mergeCell ref="E246:T246"/>
    <mergeCell ref="A250:D250"/>
    <mergeCell ref="E250:T250"/>
    <mergeCell ref="A252:D252"/>
    <mergeCell ref="E252:T252"/>
    <mergeCell ref="A254:D254"/>
    <mergeCell ref="E254:T254"/>
    <mergeCell ref="A256:D256"/>
    <mergeCell ref="E256:T256"/>
    <mergeCell ref="A258:D258"/>
    <mergeCell ref="E258:T258"/>
    <mergeCell ref="A260:D260"/>
    <mergeCell ref="E260:T260"/>
    <mergeCell ref="I285:L285"/>
    <mergeCell ref="I286:L286"/>
    <mergeCell ref="S263:T263"/>
    <mergeCell ref="E264:R264"/>
    <mergeCell ref="S264:T264"/>
    <mergeCell ref="E265:R265"/>
    <mergeCell ref="S265:T265"/>
    <mergeCell ref="O268:X271"/>
    <mergeCell ref="B281:H281"/>
    <mergeCell ref="U279:W279"/>
    <mergeCell ref="A262:D262"/>
    <mergeCell ref="E262:X262"/>
    <mergeCell ref="M282:P282"/>
    <mergeCell ref="M283:P283"/>
    <mergeCell ref="M286:P286"/>
    <mergeCell ref="I280:L280"/>
    <mergeCell ref="I281:L281"/>
    <mergeCell ref="I282:L282"/>
    <mergeCell ref="I283:L283"/>
    <mergeCell ref="I284:L284"/>
    <mergeCell ref="A263:D265"/>
    <mergeCell ref="E263:R263"/>
    <mergeCell ref="M284:P284"/>
    <mergeCell ref="M285:P285"/>
    <mergeCell ref="I277:L277"/>
    <mergeCell ref="M277:P277"/>
    <mergeCell ref="A266:M266"/>
    <mergeCell ref="N266:T266"/>
    <mergeCell ref="U266:X266"/>
  </mergeCells>
  <pageMargins left="0.39370078740157483" right="0.39370078740157483" top="0.39370078740157483" bottom="0.39370078740157483" header="0.31496062992125984" footer="0.31496062992125984"/>
  <pageSetup paperSize="9" orientation="landscape" r:id="rId1"/>
  <ignoredErrors>
    <ignoredError sqref="U278 U279:W286" evalError="1"/>
    <ignoredError sqref="Q288" emptyCellReference="1"/>
  </ignoredErrors>
  <drawing r:id="rId2"/>
  <legacyDrawing r:id="rId3"/>
  <oleObjects>
    <mc:AlternateContent xmlns:mc="http://schemas.openxmlformats.org/markup-compatibility/2006">
      <mc:Choice Requires="x14">
        <oleObject progId="Word.Document.12" shapeId="1758" r:id="rId4">
          <objectPr defaultSize="0" r:id="rId5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18</xdr:col>
                <xdr:colOff>304800</xdr:colOff>
                <xdr:row>21</xdr:row>
                <xdr:rowOff>228600</xdr:rowOff>
              </to>
            </anchor>
          </objectPr>
        </oleObject>
      </mc:Choice>
      <mc:Fallback>
        <oleObject progId="Word.Document.12" shapeId="175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77" r:id="rId6" name="Option Button 353">
              <controlPr defaultSize="0" autoFill="0" autoLine="0" autoPict="0">
                <anchor moveWithCells="1">
                  <from>
                    <xdr:col>20</xdr:col>
                    <xdr:colOff>85725</xdr:colOff>
                    <xdr:row>55</xdr:row>
                    <xdr:rowOff>95250</xdr:rowOff>
                  </from>
                  <to>
                    <xdr:col>20</xdr:col>
                    <xdr:colOff>295275</xdr:colOff>
                    <xdr:row>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7" name="Option Button 354">
              <controlPr defaultSize="0" autoFill="0" autoLine="0" autoPict="0">
                <anchor moveWithCells="1">
                  <from>
                    <xdr:col>21</xdr:col>
                    <xdr:colOff>76200</xdr:colOff>
                    <xdr:row>55</xdr:row>
                    <xdr:rowOff>95250</xdr:rowOff>
                  </from>
                  <to>
                    <xdr:col>21</xdr:col>
                    <xdr:colOff>285750</xdr:colOff>
                    <xdr:row>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8" name="Option Button 355">
              <controlPr defaultSize="0" autoFill="0" autoLine="0" autoPict="0">
                <anchor moveWithCells="1">
                  <from>
                    <xdr:col>22</xdr:col>
                    <xdr:colOff>85725</xdr:colOff>
                    <xdr:row>55</xdr:row>
                    <xdr:rowOff>95250</xdr:rowOff>
                  </from>
                  <to>
                    <xdr:col>22</xdr:col>
                    <xdr:colOff>295275</xdr:colOff>
                    <xdr:row>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9" name="Option Button 356">
              <controlPr defaultSize="0" autoFill="0" autoLine="0" autoPict="0">
                <anchor moveWithCells="1">
                  <from>
                    <xdr:col>23</xdr:col>
                    <xdr:colOff>76200</xdr:colOff>
                    <xdr:row>55</xdr:row>
                    <xdr:rowOff>95250</xdr:rowOff>
                  </from>
                  <to>
                    <xdr:col>23</xdr:col>
                    <xdr:colOff>285750</xdr:colOff>
                    <xdr:row>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0" name="Option Button 357">
              <controlPr defaultSize="0" autoFill="0" autoLine="0" autoPict="0">
                <anchor moveWithCells="1">
                  <from>
                    <xdr:col>20</xdr:col>
                    <xdr:colOff>85725</xdr:colOff>
                    <xdr:row>57</xdr:row>
                    <xdr:rowOff>95250</xdr:rowOff>
                  </from>
                  <to>
                    <xdr:col>20</xdr:col>
                    <xdr:colOff>295275</xdr:colOff>
                    <xdr:row>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1" name="Option Button 358">
              <controlPr defaultSize="0" autoFill="0" autoLine="0" autoPict="0">
                <anchor moveWithCells="1">
                  <from>
                    <xdr:col>21</xdr:col>
                    <xdr:colOff>76200</xdr:colOff>
                    <xdr:row>57</xdr:row>
                    <xdr:rowOff>95250</xdr:rowOff>
                  </from>
                  <to>
                    <xdr:col>21</xdr:col>
                    <xdr:colOff>285750</xdr:colOff>
                    <xdr:row>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2" name="Option Button 359">
              <controlPr defaultSize="0" autoFill="0" autoLine="0" autoPict="0">
                <anchor moveWithCells="1">
                  <from>
                    <xdr:col>22</xdr:col>
                    <xdr:colOff>85725</xdr:colOff>
                    <xdr:row>57</xdr:row>
                    <xdr:rowOff>95250</xdr:rowOff>
                  </from>
                  <to>
                    <xdr:col>22</xdr:col>
                    <xdr:colOff>295275</xdr:colOff>
                    <xdr:row>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3" name="Option Button 360">
              <controlPr defaultSize="0" autoFill="0" autoLine="0" autoPict="0">
                <anchor moveWithCells="1">
                  <from>
                    <xdr:col>23</xdr:col>
                    <xdr:colOff>76200</xdr:colOff>
                    <xdr:row>57</xdr:row>
                    <xdr:rowOff>95250</xdr:rowOff>
                  </from>
                  <to>
                    <xdr:col>23</xdr:col>
                    <xdr:colOff>285750</xdr:colOff>
                    <xdr:row>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4" name="Option Button 361">
              <controlPr defaultSize="0" autoFill="0" autoLine="0" autoPict="0">
                <anchor moveWithCells="1">
                  <from>
                    <xdr:col>20</xdr:col>
                    <xdr:colOff>85725</xdr:colOff>
                    <xdr:row>59</xdr:row>
                    <xdr:rowOff>95250</xdr:rowOff>
                  </from>
                  <to>
                    <xdr:col>20</xdr:col>
                    <xdr:colOff>295275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5" name="Option Button 362">
              <controlPr defaultSize="0" autoFill="0" autoLine="0" autoPict="0">
                <anchor moveWithCells="1">
                  <from>
                    <xdr:col>21</xdr:col>
                    <xdr:colOff>76200</xdr:colOff>
                    <xdr:row>59</xdr:row>
                    <xdr:rowOff>95250</xdr:rowOff>
                  </from>
                  <to>
                    <xdr:col>21</xdr:col>
                    <xdr:colOff>285750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6" name="Option Button 363">
              <controlPr defaultSize="0" autoFill="0" autoLine="0" autoPict="0">
                <anchor moveWithCells="1">
                  <from>
                    <xdr:col>22</xdr:col>
                    <xdr:colOff>85725</xdr:colOff>
                    <xdr:row>59</xdr:row>
                    <xdr:rowOff>95250</xdr:rowOff>
                  </from>
                  <to>
                    <xdr:col>22</xdr:col>
                    <xdr:colOff>295275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17" name="Option Button 364">
              <controlPr defaultSize="0" autoFill="0" autoLine="0" autoPict="0">
                <anchor moveWithCells="1">
                  <from>
                    <xdr:col>23</xdr:col>
                    <xdr:colOff>76200</xdr:colOff>
                    <xdr:row>59</xdr:row>
                    <xdr:rowOff>95250</xdr:rowOff>
                  </from>
                  <to>
                    <xdr:col>23</xdr:col>
                    <xdr:colOff>285750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8" name="Option Button 365">
              <controlPr defaultSize="0" autoFill="0" autoLine="0" autoPict="0">
                <anchor moveWithCells="1">
                  <from>
                    <xdr:col>20</xdr:col>
                    <xdr:colOff>85725</xdr:colOff>
                    <xdr:row>61</xdr:row>
                    <xdr:rowOff>95250</xdr:rowOff>
                  </from>
                  <to>
                    <xdr:col>20</xdr:col>
                    <xdr:colOff>295275</xdr:colOff>
                    <xdr:row>61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9" name="Option Button 366">
              <controlPr defaultSize="0" autoFill="0" autoLine="0" autoPict="0">
                <anchor moveWithCells="1">
                  <from>
                    <xdr:col>21</xdr:col>
                    <xdr:colOff>76200</xdr:colOff>
                    <xdr:row>61</xdr:row>
                    <xdr:rowOff>95250</xdr:rowOff>
                  </from>
                  <to>
                    <xdr:col>21</xdr:col>
                    <xdr:colOff>285750</xdr:colOff>
                    <xdr:row>61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20" name="Option Button 367">
              <controlPr defaultSize="0" autoFill="0" autoLine="0" autoPict="0">
                <anchor moveWithCells="1">
                  <from>
                    <xdr:col>22</xdr:col>
                    <xdr:colOff>85725</xdr:colOff>
                    <xdr:row>61</xdr:row>
                    <xdr:rowOff>95250</xdr:rowOff>
                  </from>
                  <to>
                    <xdr:col>22</xdr:col>
                    <xdr:colOff>295275</xdr:colOff>
                    <xdr:row>61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21" name="Option Button 368">
              <controlPr defaultSize="0" autoFill="0" autoLine="0" autoPict="0">
                <anchor moveWithCells="1">
                  <from>
                    <xdr:col>23</xdr:col>
                    <xdr:colOff>76200</xdr:colOff>
                    <xdr:row>61</xdr:row>
                    <xdr:rowOff>95250</xdr:rowOff>
                  </from>
                  <to>
                    <xdr:col>23</xdr:col>
                    <xdr:colOff>285750</xdr:colOff>
                    <xdr:row>61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22" name="Option Button 369">
              <controlPr defaultSize="0" autoFill="0" autoLine="0" autoPict="0">
                <anchor moveWithCells="1">
                  <from>
                    <xdr:col>20</xdr:col>
                    <xdr:colOff>85725</xdr:colOff>
                    <xdr:row>63</xdr:row>
                    <xdr:rowOff>95250</xdr:rowOff>
                  </from>
                  <to>
                    <xdr:col>20</xdr:col>
                    <xdr:colOff>295275</xdr:colOff>
                    <xdr:row>63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23" name="Option Button 370">
              <controlPr defaultSize="0" autoFill="0" autoLine="0" autoPict="0">
                <anchor moveWithCells="1">
                  <from>
                    <xdr:col>21</xdr:col>
                    <xdr:colOff>76200</xdr:colOff>
                    <xdr:row>63</xdr:row>
                    <xdr:rowOff>95250</xdr:rowOff>
                  </from>
                  <to>
                    <xdr:col>21</xdr:col>
                    <xdr:colOff>285750</xdr:colOff>
                    <xdr:row>63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24" name="Option Button 371">
              <controlPr defaultSize="0" autoFill="0" autoLine="0" autoPict="0">
                <anchor moveWithCells="1">
                  <from>
                    <xdr:col>22</xdr:col>
                    <xdr:colOff>85725</xdr:colOff>
                    <xdr:row>63</xdr:row>
                    <xdr:rowOff>95250</xdr:rowOff>
                  </from>
                  <to>
                    <xdr:col>22</xdr:col>
                    <xdr:colOff>295275</xdr:colOff>
                    <xdr:row>63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25" name="Option Button 372">
              <controlPr defaultSize="0" autoFill="0" autoLine="0" autoPict="0">
                <anchor moveWithCells="1">
                  <from>
                    <xdr:col>23</xdr:col>
                    <xdr:colOff>76200</xdr:colOff>
                    <xdr:row>63</xdr:row>
                    <xdr:rowOff>95250</xdr:rowOff>
                  </from>
                  <to>
                    <xdr:col>23</xdr:col>
                    <xdr:colOff>285750</xdr:colOff>
                    <xdr:row>63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26" name="Option Button 373">
              <controlPr defaultSize="0" autoFill="0" autoLine="0" autoPict="0">
                <anchor moveWithCells="1">
                  <from>
                    <xdr:col>20</xdr:col>
                    <xdr:colOff>85725</xdr:colOff>
                    <xdr:row>77</xdr:row>
                    <xdr:rowOff>180975</xdr:rowOff>
                  </from>
                  <to>
                    <xdr:col>20</xdr:col>
                    <xdr:colOff>295275</xdr:colOff>
                    <xdr:row>77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27" name="Option Button 374">
              <controlPr defaultSize="0" autoFill="0" autoLine="0" autoPict="0">
                <anchor moveWithCells="1">
                  <from>
                    <xdr:col>21</xdr:col>
                    <xdr:colOff>76200</xdr:colOff>
                    <xdr:row>77</xdr:row>
                    <xdr:rowOff>180975</xdr:rowOff>
                  </from>
                  <to>
                    <xdr:col>21</xdr:col>
                    <xdr:colOff>285750</xdr:colOff>
                    <xdr:row>77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28" name="Option Button 375">
              <controlPr defaultSize="0" autoFill="0" autoLine="0" autoPict="0">
                <anchor moveWithCells="1">
                  <from>
                    <xdr:col>22</xdr:col>
                    <xdr:colOff>85725</xdr:colOff>
                    <xdr:row>77</xdr:row>
                    <xdr:rowOff>180975</xdr:rowOff>
                  </from>
                  <to>
                    <xdr:col>22</xdr:col>
                    <xdr:colOff>295275</xdr:colOff>
                    <xdr:row>77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29" name="Option Button 376">
              <controlPr defaultSize="0" autoFill="0" autoLine="0" autoPict="0">
                <anchor moveWithCells="1">
                  <from>
                    <xdr:col>23</xdr:col>
                    <xdr:colOff>76200</xdr:colOff>
                    <xdr:row>77</xdr:row>
                    <xdr:rowOff>180975</xdr:rowOff>
                  </from>
                  <to>
                    <xdr:col>23</xdr:col>
                    <xdr:colOff>285750</xdr:colOff>
                    <xdr:row>77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0" name="Option Button 377">
              <controlPr defaultSize="0" autoFill="0" autoLine="0" autoPict="0">
                <anchor moveWithCells="1">
                  <from>
                    <xdr:col>20</xdr:col>
                    <xdr:colOff>85725</xdr:colOff>
                    <xdr:row>79</xdr:row>
                    <xdr:rowOff>180975</xdr:rowOff>
                  </from>
                  <to>
                    <xdr:col>20</xdr:col>
                    <xdr:colOff>295275</xdr:colOff>
                    <xdr:row>79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1" name="Option Button 378">
              <controlPr defaultSize="0" autoFill="0" autoLine="0" autoPict="0">
                <anchor moveWithCells="1">
                  <from>
                    <xdr:col>21</xdr:col>
                    <xdr:colOff>76200</xdr:colOff>
                    <xdr:row>79</xdr:row>
                    <xdr:rowOff>180975</xdr:rowOff>
                  </from>
                  <to>
                    <xdr:col>21</xdr:col>
                    <xdr:colOff>285750</xdr:colOff>
                    <xdr:row>79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2" name="Option Button 379">
              <controlPr defaultSize="0" autoFill="0" autoLine="0" autoPict="0">
                <anchor moveWithCells="1">
                  <from>
                    <xdr:col>22</xdr:col>
                    <xdr:colOff>85725</xdr:colOff>
                    <xdr:row>79</xdr:row>
                    <xdr:rowOff>180975</xdr:rowOff>
                  </from>
                  <to>
                    <xdr:col>22</xdr:col>
                    <xdr:colOff>295275</xdr:colOff>
                    <xdr:row>79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3" name="Option Button 380">
              <controlPr defaultSize="0" autoFill="0" autoLine="0" autoPict="0">
                <anchor moveWithCells="1">
                  <from>
                    <xdr:col>23</xdr:col>
                    <xdr:colOff>76200</xdr:colOff>
                    <xdr:row>79</xdr:row>
                    <xdr:rowOff>180975</xdr:rowOff>
                  </from>
                  <to>
                    <xdr:col>23</xdr:col>
                    <xdr:colOff>285750</xdr:colOff>
                    <xdr:row>79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4" name="Option Button 381">
              <controlPr defaultSize="0" autoFill="0" autoLine="0" autoPict="0">
                <anchor moveWithCells="1">
                  <from>
                    <xdr:col>20</xdr:col>
                    <xdr:colOff>85725</xdr:colOff>
                    <xdr:row>81</xdr:row>
                    <xdr:rowOff>95250</xdr:rowOff>
                  </from>
                  <to>
                    <xdr:col>20</xdr:col>
                    <xdr:colOff>295275</xdr:colOff>
                    <xdr:row>81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5" name="Option Button 382">
              <controlPr defaultSize="0" autoFill="0" autoLine="0" autoPict="0">
                <anchor moveWithCells="1">
                  <from>
                    <xdr:col>21</xdr:col>
                    <xdr:colOff>76200</xdr:colOff>
                    <xdr:row>81</xdr:row>
                    <xdr:rowOff>95250</xdr:rowOff>
                  </from>
                  <to>
                    <xdr:col>21</xdr:col>
                    <xdr:colOff>285750</xdr:colOff>
                    <xdr:row>81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6" name="Option Button 383">
              <controlPr defaultSize="0" autoFill="0" autoLine="0" autoPict="0">
                <anchor moveWithCells="1">
                  <from>
                    <xdr:col>22</xdr:col>
                    <xdr:colOff>85725</xdr:colOff>
                    <xdr:row>81</xdr:row>
                    <xdr:rowOff>95250</xdr:rowOff>
                  </from>
                  <to>
                    <xdr:col>22</xdr:col>
                    <xdr:colOff>295275</xdr:colOff>
                    <xdr:row>81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7" name="Option Button 384">
              <controlPr defaultSize="0" autoFill="0" autoLine="0" autoPict="0">
                <anchor moveWithCells="1">
                  <from>
                    <xdr:col>23</xdr:col>
                    <xdr:colOff>76200</xdr:colOff>
                    <xdr:row>81</xdr:row>
                    <xdr:rowOff>95250</xdr:rowOff>
                  </from>
                  <to>
                    <xdr:col>23</xdr:col>
                    <xdr:colOff>285750</xdr:colOff>
                    <xdr:row>81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" name="Option Button 385">
              <controlPr defaultSize="0" autoFill="0" autoLine="0" autoPict="0">
                <anchor moveWithCells="1">
                  <from>
                    <xdr:col>20</xdr:col>
                    <xdr:colOff>85725</xdr:colOff>
                    <xdr:row>83</xdr:row>
                    <xdr:rowOff>95250</xdr:rowOff>
                  </from>
                  <to>
                    <xdr:col>20</xdr:col>
                    <xdr:colOff>295275</xdr:colOff>
                    <xdr:row>83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9" name="Option Button 386">
              <controlPr defaultSize="0" autoFill="0" autoLine="0" autoPict="0">
                <anchor moveWithCells="1">
                  <from>
                    <xdr:col>21</xdr:col>
                    <xdr:colOff>76200</xdr:colOff>
                    <xdr:row>83</xdr:row>
                    <xdr:rowOff>95250</xdr:rowOff>
                  </from>
                  <to>
                    <xdr:col>21</xdr:col>
                    <xdr:colOff>285750</xdr:colOff>
                    <xdr:row>83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40" name="Option Button 387">
              <controlPr defaultSize="0" autoFill="0" autoLine="0" autoPict="0">
                <anchor moveWithCells="1">
                  <from>
                    <xdr:col>22</xdr:col>
                    <xdr:colOff>85725</xdr:colOff>
                    <xdr:row>83</xdr:row>
                    <xdr:rowOff>95250</xdr:rowOff>
                  </from>
                  <to>
                    <xdr:col>22</xdr:col>
                    <xdr:colOff>295275</xdr:colOff>
                    <xdr:row>83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41" name="Option Button 388">
              <controlPr defaultSize="0" autoFill="0" autoLine="0" autoPict="0">
                <anchor moveWithCells="1">
                  <from>
                    <xdr:col>23</xdr:col>
                    <xdr:colOff>76200</xdr:colOff>
                    <xdr:row>83</xdr:row>
                    <xdr:rowOff>95250</xdr:rowOff>
                  </from>
                  <to>
                    <xdr:col>23</xdr:col>
                    <xdr:colOff>285750</xdr:colOff>
                    <xdr:row>83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42" name="Option Button 389">
              <controlPr defaultSize="0" autoFill="0" autoLine="0" autoPict="0">
                <anchor moveWithCells="1">
                  <from>
                    <xdr:col>20</xdr:col>
                    <xdr:colOff>85725</xdr:colOff>
                    <xdr:row>100</xdr:row>
                    <xdr:rowOff>95250</xdr:rowOff>
                  </from>
                  <to>
                    <xdr:col>20</xdr:col>
                    <xdr:colOff>295275</xdr:colOff>
                    <xdr:row>100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43" name="Option Button 390">
              <controlPr defaultSize="0" autoFill="0" autoLine="0" autoPict="0">
                <anchor moveWithCells="1">
                  <from>
                    <xdr:col>21</xdr:col>
                    <xdr:colOff>76200</xdr:colOff>
                    <xdr:row>100</xdr:row>
                    <xdr:rowOff>95250</xdr:rowOff>
                  </from>
                  <to>
                    <xdr:col>21</xdr:col>
                    <xdr:colOff>285750</xdr:colOff>
                    <xdr:row>100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44" name="Option Button 391">
              <controlPr defaultSize="0" autoFill="0" autoLine="0" autoPict="0">
                <anchor moveWithCells="1">
                  <from>
                    <xdr:col>22</xdr:col>
                    <xdr:colOff>85725</xdr:colOff>
                    <xdr:row>100</xdr:row>
                    <xdr:rowOff>95250</xdr:rowOff>
                  </from>
                  <to>
                    <xdr:col>22</xdr:col>
                    <xdr:colOff>295275</xdr:colOff>
                    <xdr:row>100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45" name="Option Button 392">
              <controlPr defaultSize="0" autoFill="0" autoLine="0" autoPict="0">
                <anchor moveWithCells="1">
                  <from>
                    <xdr:col>23</xdr:col>
                    <xdr:colOff>76200</xdr:colOff>
                    <xdr:row>100</xdr:row>
                    <xdr:rowOff>95250</xdr:rowOff>
                  </from>
                  <to>
                    <xdr:col>23</xdr:col>
                    <xdr:colOff>285750</xdr:colOff>
                    <xdr:row>100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46" name="Option Button 393">
              <controlPr defaultSize="0" autoFill="0" autoLine="0" autoPict="0">
                <anchor moveWithCells="1">
                  <from>
                    <xdr:col>20</xdr:col>
                    <xdr:colOff>85725</xdr:colOff>
                    <xdr:row>102</xdr:row>
                    <xdr:rowOff>95250</xdr:rowOff>
                  </from>
                  <to>
                    <xdr:col>20</xdr:col>
                    <xdr:colOff>295275</xdr:colOff>
                    <xdr:row>102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47" name="Option Button 394">
              <controlPr defaultSize="0" autoFill="0" autoLine="0" autoPict="0">
                <anchor moveWithCells="1">
                  <from>
                    <xdr:col>21</xdr:col>
                    <xdr:colOff>76200</xdr:colOff>
                    <xdr:row>102</xdr:row>
                    <xdr:rowOff>95250</xdr:rowOff>
                  </from>
                  <to>
                    <xdr:col>21</xdr:col>
                    <xdr:colOff>285750</xdr:colOff>
                    <xdr:row>102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48" name="Option Button 395">
              <controlPr defaultSize="0" autoFill="0" autoLine="0" autoPict="0">
                <anchor moveWithCells="1">
                  <from>
                    <xdr:col>22</xdr:col>
                    <xdr:colOff>85725</xdr:colOff>
                    <xdr:row>102</xdr:row>
                    <xdr:rowOff>95250</xdr:rowOff>
                  </from>
                  <to>
                    <xdr:col>22</xdr:col>
                    <xdr:colOff>295275</xdr:colOff>
                    <xdr:row>102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49" name="Option Button 396">
              <controlPr defaultSize="0" autoFill="0" autoLine="0" autoPict="0">
                <anchor moveWithCells="1">
                  <from>
                    <xdr:col>23</xdr:col>
                    <xdr:colOff>76200</xdr:colOff>
                    <xdr:row>102</xdr:row>
                    <xdr:rowOff>95250</xdr:rowOff>
                  </from>
                  <to>
                    <xdr:col>23</xdr:col>
                    <xdr:colOff>285750</xdr:colOff>
                    <xdr:row>102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50" name="Option Button 397">
              <controlPr defaultSize="0" autoFill="0" autoLine="0" autoPict="0">
                <anchor moveWithCells="1">
                  <from>
                    <xdr:col>20</xdr:col>
                    <xdr:colOff>85725</xdr:colOff>
                    <xdr:row>104</xdr:row>
                    <xdr:rowOff>180975</xdr:rowOff>
                  </from>
                  <to>
                    <xdr:col>20</xdr:col>
                    <xdr:colOff>295275</xdr:colOff>
                    <xdr:row>104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51" name="Option Button 398">
              <controlPr defaultSize="0" autoFill="0" autoLine="0" autoPict="0">
                <anchor moveWithCells="1">
                  <from>
                    <xdr:col>21</xdr:col>
                    <xdr:colOff>76200</xdr:colOff>
                    <xdr:row>104</xdr:row>
                    <xdr:rowOff>180975</xdr:rowOff>
                  </from>
                  <to>
                    <xdr:col>21</xdr:col>
                    <xdr:colOff>285750</xdr:colOff>
                    <xdr:row>104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52" name="Option Button 399">
              <controlPr defaultSize="0" autoFill="0" autoLine="0" autoPict="0">
                <anchor moveWithCells="1">
                  <from>
                    <xdr:col>22</xdr:col>
                    <xdr:colOff>85725</xdr:colOff>
                    <xdr:row>104</xdr:row>
                    <xdr:rowOff>180975</xdr:rowOff>
                  </from>
                  <to>
                    <xdr:col>22</xdr:col>
                    <xdr:colOff>295275</xdr:colOff>
                    <xdr:row>104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53" name="Option Button 400">
              <controlPr defaultSize="0" autoFill="0" autoLine="0" autoPict="0">
                <anchor moveWithCells="1">
                  <from>
                    <xdr:col>23</xdr:col>
                    <xdr:colOff>76200</xdr:colOff>
                    <xdr:row>104</xdr:row>
                    <xdr:rowOff>180975</xdr:rowOff>
                  </from>
                  <to>
                    <xdr:col>23</xdr:col>
                    <xdr:colOff>285750</xdr:colOff>
                    <xdr:row>104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54" name="Option Button 401">
              <controlPr defaultSize="0" autoFill="0" autoLine="0" autoPict="0">
                <anchor moveWithCells="1">
                  <from>
                    <xdr:col>20</xdr:col>
                    <xdr:colOff>85725</xdr:colOff>
                    <xdr:row>106</xdr:row>
                    <xdr:rowOff>95250</xdr:rowOff>
                  </from>
                  <to>
                    <xdr:col>20</xdr:col>
                    <xdr:colOff>295275</xdr:colOff>
                    <xdr:row>106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55" name="Option Button 402">
              <controlPr defaultSize="0" autoFill="0" autoLine="0" autoPict="0">
                <anchor moveWithCells="1">
                  <from>
                    <xdr:col>21</xdr:col>
                    <xdr:colOff>76200</xdr:colOff>
                    <xdr:row>106</xdr:row>
                    <xdr:rowOff>95250</xdr:rowOff>
                  </from>
                  <to>
                    <xdr:col>21</xdr:col>
                    <xdr:colOff>285750</xdr:colOff>
                    <xdr:row>106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56" name="Option Button 403">
              <controlPr defaultSize="0" autoFill="0" autoLine="0" autoPict="0">
                <anchor moveWithCells="1">
                  <from>
                    <xdr:col>22</xdr:col>
                    <xdr:colOff>85725</xdr:colOff>
                    <xdr:row>106</xdr:row>
                    <xdr:rowOff>95250</xdr:rowOff>
                  </from>
                  <to>
                    <xdr:col>22</xdr:col>
                    <xdr:colOff>295275</xdr:colOff>
                    <xdr:row>106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57" name="Option Button 404">
              <controlPr defaultSize="0" autoFill="0" autoLine="0" autoPict="0">
                <anchor moveWithCells="1">
                  <from>
                    <xdr:col>23</xdr:col>
                    <xdr:colOff>76200</xdr:colOff>
                    <xdr:row>106</xdr:row>
                    <xdr:rowOff>95250</xdr:rowOff>
                  </from>
                  <to>
                    <xdr:col>23</xdr:col>
                    <xdr:colOff>285750</xdr:colOff>
                    <xdr:row>106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58" name="Option Button 405">
              <controlPr defaultSize="0" autoFill="0" autoLine="0" autoPict="0">
                <anchor moveWithCells="1">
                  <from>
                    <xdr:col>20</xdr:col>
                    <xdr:colOff>85725</xdr:colOff>
                    <xdr:row>108</xdr:row>
                    <xdr:rowOff>104775</xdr:rowOff>
                  </from>
                  <to>
                    <xdr:col>20</xdr:col>
                    <xdr:colOff>295275</xdr:colOff>
                    <xdr:row>108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59" name="Option Button 406">
              <controlPr defaultSize="0" autoFill="0" autoLine="0" autoPict="0">
                <anchor moveWithCells="1">
                  <from>
                    <xdr:col>21</xdr:col>
                    <xdr:colOff>76200</xdr:colOff>
                    <xdr:row>108</xdr:row>
                    <xdr:rowOff>104775</xdr:rowOff>
                  </from>
                  <to>
                    <xdr:col>21</xdr:col>
                    <xdr:colOff>285750</xdr:colOff>
                    <xdr:row>108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60" name="Option Button 407">
              <controlPr defaultSize="0" autoFill="0" autoLine="0" autoPict="0">
                <anchor moveWithCells="1">
                  <from>
                    <xdr:col>22</xdr:col>
                    <xdr:colOff>85725</xdr:colOff>
                    <xdr:row>108</xdr:row>
                    <xdr:rowOff>104775</xdr:rowOff>
                  </from>
                  <to>
                    <xdr:col>22</xdr:col>
                    <xdr:colOff>295275</xdr:colOff>
                    <xdr:row>108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61" name="Option Button 408">
              <controlPr defaultSize="0" autoFill="0" autoLine="0" autoPict="0">
                <anchor moveWithCells="1">
                  <from>
                    <xdr:col>23</xdr:col>
                    <xdr:colOff>76200</xdr:colOff>
                    <xdr:row>108</xdr:row>
                    <xdr:rowOff>104775</xdr:rowOff>
                  </from>
                  <to>
                    <xdr:col>23</xdr:col>
                    <xdr:colOff>285750</xdr:colOff>
                    <xdr:row>108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62" name="Option Button 409">
              <controlPr defaultSize="0" autoFill="0" autoLine="0" autoPict="0">
                <anchor moveWithCells="1">
                  <from>
                    <xdr:col>20</xdr:col>
                    <xdr:colOff>85725</xdr:colOff>
                    <xdr:row>110</xdr:row>
                    <xdr:rowOff>95250</xdr:rowOff>
                  </from>
                  <to>
                    <xdr:col>20</xdr:col>
                    <xdr:colOff>295275</xdr:colOff>
                    <xdr:row>110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63" name="Option Button 410">
              <controlPr defaultSize="0" autoFill="0" autoLine="0" autoPict="0">
                <anchor moveWithCells="1">
                  <from>
                    <xdr:col>21</xdr:col>
                    <xdr:colOff>76200</xdr:colOff>
                    <xdr:row>110</xdr:row>
                    <xdr:rowOff>95250</xdr:rowOff>
                  </from>
                  <to>
                    <xdr:col>21</xdr:col>
                    <xdr:colOff>285750</xdr:colOff>
                    <xdr:row>110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64" name="Option Button 411">
              <controlPr defaultSize="0" autoFill="0" autoLine="0" autoPict="0">
                <anchor moveWithCells="1">
                  <from>
                    <xdr:col>22</xdr:col>
                    <xdr:colOff>85725</xdr:colOff>
                    <xdr:row>110</xdr:row>
                    <xdr:rowOff>95250</xdr:rowOff>
                  </from>
                  <to>
                    <xdr:col>22</xdr:col>
                    <xdr:colOff>295275</xdr:colOff>
                    <xdr:row>110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65" name="Option Button 412">
              <controlPr defaultSize="0" autoFill="0" autoLine="0" autoPict="0">
                <anchor moveWithCells="1">
                  <from>
                    <xdr:col>23</xdr:col>
                    <xdr:colOff>76200</xdr:colOff>
                    <xdr:row>110</xdr:row>
                    <xdr:rowOff>95250</xdr:rowOff>
                  </from>
                  <to>
                    <xdr:col>23</xdr:col>
                    <xdr:colOff>285750</xdr:colOff>
                    <xdr:row>110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66" name="Option Button 413">
              <controlPr defaultSize="0" autoFill="0" autoLine="0" autoPict="0">
                <anchor moveWithCells="1">
                  <from>
                    <xdr:col>20</xdr:col>
                    <xdr:colOff>85725</xdr:colOff>
                    <xdr:row>121</xdr:row>
                    <xdr:rowOff>95250</xdr:rowOff>
                  </from>
                  <to>
                    <xdr:col>20</xdr:col>
                    <xdr:colOff>295275</xdr:colOff>
                    <xdr:row>121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67" name="Option Button 414">
              <controlPr defaultSize="0" autoFill="0" autoLine="0" autoPict="0">
                <anchor moveWithCells="1">
                  <from>
                    <xdr:col>21</xdr:col>
                    <xdr:colOff>76200</xdr:colOff>
                    <xdr:row>121</xdr:row>
                    <xdr:rowOff>95250</xdr:rowOff>
                  </from>
                  <to>
                    <xdr:col>21</xdr:col>
                    <xdr:colOff>285750</xdr:colOff>
                    <xdr:row>121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68" name="Option Button 415">
              <controlPr defaultSize="0" autoFill="0" autoLine="0" autoPict="0">
                <anchor moveWithCells="1">
                  <from>
                    <xdr:col>22</xdr:col>
                    <xdr:colOff>85725</xdr:colOff>
                    <xdr:row>121</xdr:row>
                    <xdr:rowOff>95250</xdr:rowOff>
                  </from>
                  <to>
                    <xdr:col>22</xdr:col>
                    <xdr:colOff>295275</xdr:colOff>
                    <xdr:row>121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69" name="Option Button 416">
              <controlPr defaultSize="0" autoFill="0" autoLine="0" autoPict="0">
                <anchor moveWithCells="1">
                  <from>
                    <xdr:col>23</xdr:col>
                    <xdr:colOff>76200</xdr:colOff>
                    <xdr:row>121</xdr:row>
                    <xdr:rowOff>95250</xdr:rowOff>
                  </from>
                  <to>
                    <xdr:col>23</xdr:col>
                    <xdr:colOff>285750</xdr:colOff>
                    <xdr:row>121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70" name="Option Button 417">
              <controlPr defaultSize="0" autoFill="0" autoLine="0" autoPict="0">
                <anchor moveWithCells="1">
                  <from>
                    <xdr:col>20</xdr:col>
                    <xdr:colOff>85725</xdr:colOff>
                    <xdr:row>123</xdr:row>
                    <xdr:rowOff>180975</xdr:rowOff>
                  </from>
                  <to>
                    <xdr:col>20</xdr:col>
                    <xdr:colOff>295275</xdr:colOff>
                    <xdr:row>123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71" name="Option Button 418">
              <controlPr defaultSize="0" autoFill="0" autoLine="0" autoPict="0">
                <anchor moveWithCells="1">
                  <from>
                    <xdr:col>21</xdr:col>
                    <xdr:colOff>76200</xdr:colOff>
                    <xdr:row>123</xdr:row>
                    <xdr:rowOff>180975</xdr:rowOff>
                  </from>
                  <to>
                    <xdr:col>21</xdr:col>
                    <xdr:colOff>285750</xdr:colOff>
                    <xdr:row>123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72" name="Option Button 419">
              <controlPr defaultSize="0" autoFill="0" autoLine="0" autoPict="0">
                <anchor moveWithCells="1">
                  <from>
                    <xdr:col>22</xdr:col>
                    <xdr:colOff>85725</xdr:colOff>
                    <xdr:row>123</xdr:row>
                    <xdr:rowOff>180975</xdr:rowOff>
                  </from>
                  <to>
                    <xdr:col>22</xdr:col>
                    <xdr:colOff>295275</xdr:colOff>
                    <xdr:row>123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73" name="Option Button 420">
              <controlPr defaultSize="0" autoFill="0" autoLine="0" autoPict="0">
                <anchor moveWithCells="1">
                  <from>
                    <xdr:col>23</xdr:col>
                    <xdr:colOff>76200</xdr:colOff>
                    <xdr:row>123</xdr:row>
                    <xdr:rowOff>180975</xdr:rowOff>
                  </from>
                  <to>
                    <xdr:col>23</xdr:col>
                    <xdr:colOff>285750</xdr:colOff>
                    <xdr:row>123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74" name="Option Button 421">
              <controlPr defaultSize="0" autoFill="0" autoLine="0" autoPict="0">
                <anchor moveWithCells="1">
                  <from>
                    <xdr:col>20</xdr:col>
                    <xdr:colOff>85725</xdr:colOff>
                    <xdr:row>125</xdr:row>
                    <xdr:rowOff>95250</xdr:rowOff>
                  </from>
                  <to>
                    <xdr:col>20</xdr:col>
                    <xdr:colOff>295275</xdr:colOff>
                    <xdr:row>125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75" name="Option Button 422">
              <controlPr defaultSize="0" autoFill="0" autoLine="0" autoPict="0">
                <anchor moveWithCells="1">
                  <from>
                    <xdr:col>21</xdr:col>
                    <xdr:colOff>76200</xdr:colOff>
                    <xdr:row>125</xdr:row>
                    <xdr:rowOff>95250</xdr:rowOff>
                  </from>
                  <to>
                    <xdr:col>21</xdr:col>
                    <xdr:colOff>285750</xdr:colOff>
                    <xdr:row>125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76" name="Option Button 423">
              <controlPr defaultSize="0" autoFill="0" autoLine="0" autoPict="0">
                <anchor moveWithCells="1">
                  <from>
                    <xdr:col>22</xdr:col>
                    <xdr:colOff>85725</xdr:colOff>
                    <xdr:row>125</xdr:row>
                    <xdr:rowOff>95250</xdr:rowOff>
                  </from>
                  <to>
                    <xdr:col>22</xdr:col>
                    <xdr:colOff>295275</xdr:colOff>
                    <xdr:row>125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77" name="Option Button 424">
              <controlPr defaultSize="0" autoFill="0" autoLine="0" autoPict="0">
                <anchor moveWithCells="1">
                  <from>
                    <xdr:col>23</xdr:col>
                    <xdr:colOff>76200</xdr:colOff>
                    <xdr:row>125</xdr:row>
                    <xdr:rowOff>95250</xdr:rowOff>
                  </from>
                  <to>
                    <xdr:col>23</xdr:col>
                    <xdr:colOff>285750</xdr:colOff>
                    <xdr:row>125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78" name="Option Button 425">
              <controlPr defaultSize="0" autoFill="0" autoLine="0" autoPict="0">
                <anchor moveWithCells="1">
                  <from>
                    <xdr:col>20</xdr:col>
                    <xdr:colOff>85725</xdr:colOff>
                    <xdr:row>127</xdr:row>
                    <xdr:rowOff>95250</xdr:rowOff>
                  </from>
                  <to>
                    <xdr:col>20</xdr:col>
                    <xdr:colOff>295275</xdr:colOff>
                    <xdr:row>127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79" name="Option Button 426">
              <controlPr defaultSize="0" autoFill="0" autoLine="0" autoPict="0">
                <anchor moveWithCells="1">
                  <from>
                    <xdr:col>21</xdr:col>
                    <xdr:colOff>76200</xdr:colOff>
                    <xdr:row>127</xdr:row>
                    <xdr:rowOff>95250</xdr:rowOff>
                  </from>
                  <to>
                    <xdr:col>21</xdr:col>
                    <xdr:colOff>285750</xdr:colOff>
                    <xdr:row>127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80" name="Option Button 427">
              <controlPr defaultSize="0" autoFill="0" autoLine="0" autoPict="0">
                <anchor moveWithCells="1">
                  <from>
                    <xdr:col>22</xdr:col>
                    <xdr:colOff>85725</xdr:colOff>
                    <xdr:row>127</xdr:row>
                    <xdr:rowOff>95250</xdr:rowOff>
                  </from>
                  <to>
                    <xdr:col>22</xdr:col>
                    <xdr:colOff>295275</xdr:colOff>
                    <xdr:row>127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81" name="Option Button 428">
              <controlPr defaultSize="0" autoFill="0" autoLine="0" autoPict="0">
                <anchor moveWithCells="1">
                  <from>
                    <xdr:col>23</xdr:col>
                    <xdr:colOff>76200</xdr:colOff>
                    <xdr:row>127</xdr:row>
                    <xdr:rowOff>95250</xdr:rowOff>
                  </from>
                  <to>
                    <xdr:col>23</xdr:col>
                    <xdr:colOff>285750</xdr:colOff>
                    <xdr:row>127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82" name="Option Button 429">
              <controlPr defaultSize="0" autoFill="0" autoLine="0" autoPict="0">
                <anchor moveWithCells="1">
                  <from>
                    <xdr:col>20</xdr:col>
                    <xdr:colOff>85725</xdr:colOff>
                    <xdr:row>129</xdr:row>
                    <xdr:rowOff>95250</xdr:rowOff>
                  </from>
                  <to>
                    <xdr:col>20</xdr:col>
                    <xdr:colOff>295275</xdr:colOff>
                    <xdr:row>129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83" name="Option Button 430">
              <controlPr defaultSize="0" autoFill="0" autoLine="0" autoPict="0">
                <anchor moveWithCells="1">
                  <from>
                    <xdr:col>21</xdr:col>
                    <xdr:colOff>76200</xdr:colOff>
                    <xdr:row>129</xdr:row>
                    <xdr:rowOff>95250</xdr:rowOff>
                  </from>
                  <to>
                    <xdr:col>21</xdr:col>
                    <xdr:colOff>285750</xdr:colOff>
                    <xdr:row>129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84" name="Option Button 431">
              <controlPr defaultSize="0" autoFill="0" autoLine="0" autoPict="0">
                <anchor moveWithCells="1">
                  <from>
                    <xdr:col>22</xdr:col>
                    <xdr:colOff>85725</xdr:colOff>
                    <xdr:row>129</xdr:row>
                    <xdr:rowOff>95250</xdr:rowOff>
                  </from>
                  <to>
                    <xdr:col>22</xdr:col>
                    <xdr:colOff>295275</xdr:colOff>
                    <xdr:row>129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85" name="Option Button 432">
              <controlPr defaultSize="0" autoFill="0" autoLine="0" autoPict="0">
                <anchor moveWithCells="1">
                  <from>
                    <xdr:col>23</xdr:col>
                    <xdr:colOff>76200</xdr:colOff>
                    <xdr:row>129</xdr:row>
                    <xdr:rowOff>95250</xdr:rowOff>
                  </from>
                  <to>
                    <xdr:col>23</xdr:col>
                    <xdr:colOff>285750</xdr:colOff>
                    <xdr:row>129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86" name="Option Button 433">
              <controlPr defaultSize="0" autoFill="0" autoLine="0" autoPict="0">
                <anchor moveWithCells="1">
                  <from>
                    <xdr:col>20</xdr:col>
                    <xdr:colOff>85725</xdr:colOff>
                    <xdr:row>145</xdr:row>
                    <xdr:rowOff>95250</xdr:rowOff>
                  </from>
                  <to>
                    <xdr:col>20</xdr:col>
                    <xdr:colOff>295275</xdr:colOff>
                    <xdr:row>145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87" name="Option Button 434">
              <controlPr defaultSize="0" autoFill="0" autoLine="0" autoPict="0">
                <anchor moveWithCells="1">
                  <from>
                    <xdr:col>21</xdr:col>
                    <xdr:colOff>76200</xdr:colOff>
                    <xdr:row>145</xdr:row>
                    <xdr:rowOff>95250</xdr:rowOff>
                  </from>
                  <to>
                    <xdr:col>21</xdr:col>
                    <xdr:colOff>285750</xdr:colOff>
                    <xdr:row>145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88" name="Option Button 435">
              <controlPr defaultSize="0" autoFill="0" autoLine="0" autoPict="0">
                <anchor moveWithCells="1">
                  <from>
                    <xdr:col>22</xdr:col>
                    <xdr:colOff>85725</xdr:colOff>
                    <xdr:row>145</xdr:row>
                    <xdr:rowOff>95250</xdr:rowOff>
                  </from>
                  <to>
                    <xdr:col>22</xdr:col>
                    <xdr:colOff>295275</xdr:colOff>
                    <xdr:row>145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89" name="Option Button 436">
              <controlPr defaultSize="0" autoFill="0" autoLine="0" autoPict="0">
                <anchor moveWithCells="1">
                  <from>
                    <xdr:col>23</xdr:col>
                    <xdr:colOff>76200</xdr:colOff>
                    <xdr:row>145</xdr:row>
                    <xdr:rowOff>95250</xdr:rowOff>
                  </from>
                  <to>
                    <xdr:col>23</xdr:col>
                    <xdr:colOff>285750</xdr:colOff>
                    <xdr:row>145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90" name="Option Button 437">
              <controlPr defaultSize="0" autoFill="0" autoLine="0" autoPict="0">
                <anchor moveWithCells="1">
                  <from>
                    <xdr:col>20</xdr:col>
                    <xdr:colOff>85725</xdr:colOff>
                    <xdr:row>147</xdr:row>
                    <xdr:rowOff>95250</xdr:rowOff>
                  </from>
                  <to>
                    <xdr:col>20</xdr:col>
                    <xdr:colOff>295275</xdr:colOff>
                    <xdr:row>147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91" name="Option Button 438">
              <controlPr defaultSize="0" autoFill="0" autoLine="0" autoPict="0">
                <anchor moveWithCells="1">
                  <from>
                    <xdr:col>21</xdr:col>
                    <xdr:colOff>76200</xdr:colOff>
                    <xdr:row>147</xdr:row>
                    <xdr:rowOff>95250</xdr:rowOff>
                  </from>
                  <to>
                    <xdr:col>21</xdr:col>
                    <xdr:colOff>285750</xdr:colOff>
                    <xdr:row>147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92" name="Option Button 439">
              <controlPr defaultSize="0" autoFill="0" autoLine="0" autoPict="0">
                <anchor moveWithCells="1">
                  <from>
                    <xdr:col>22</xdr:col>
                    <xdr:colOff>85725</xdr:colOff>
                    <xdr:row>147</xdr:row>
                    <xdr:rowOff>95250</xdr:rowOff>
                  </from>
                  <to>
                    <xdr:col>22</xdr:col>
                    <xdr:colOff>295275</xdr:colOff>
                    <xdr:row>147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93" name="Option Button 440">
              <controlPr defaultSize="0" autoFill="0" autoLine="0" autoPict="0">
                <anchor moveWithCells="1">
                  <from>
                    <xdr:col>23</xdr:col>
                    <xdr:colOff>76200</xdr:colOff>
                    <xdr:row>147</xdr:row>
                    <xdr:rowOff>95250</xdr:rowOff>
                  </from>
                  <to>
                    <xdr:col>23</xdr:col>
                    <xdr:colOff>285750</xdr:colOff>
                    <xdr:row>147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94" name="Option Button 441">
              <controlPr defaultSize="0" autoFill="0" autoLine="0" autoPict="0">
                <anchor moveWithCells="1">
                  <from>
                    <xdr:col>20</xdr:col>
                    <xdr:colOff>85725</xdr:colOff>
                    <xdr:row>149</xdr:row>
                    <xdr:rowOff>95250</xdr:rowOff>
                  </from>
                  <to>
                    <xdr:col>20</xdr:col>
                    <xdr:colOff>295275</xdr:colOff>
                    <xdr:row>149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95" name="Option Button 442">
              <controlPr defaultSize="0" autoFill="0" autoLine="0" autoPict="0">
                <anchor moveWithCells="1">
                  <from>
                    <xdr:col>21</xdr:col>
                    <xdr:colOff>76200</xdr:colOff>
                    <xdr:row>149</xdr:row>
                    <xdr:rowOff>95250</xdr:rowOff>
                  </from>
                  <to>
                    <xdr:col>21</xdr:col>
                    <xdr:colOff>285750</xdr:colOff>
                    <xdr:row>149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96" name="Option Button 443">
              <controlPr defaultSize="0" autoFill="0" autoLine="0" autoPict="0">
                <anchor moveWithCells="1">
                  <from>
                    <xdr:col>22</xdr:col>
                    <xdr:colOff>85725</xdr:colOff>
                    <xdr:row>149</xdr:row>
                    <xdr:rowOff>95250</xdr:rowOff>
                  </from>
                  <to>
                    <xdr:col>22</xdr:col>
                    <xdr:colOff>295275</xdr:colOff>
                    <xdr:row>149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97" name="Option Button 444">
              <controlPr defaultSize="0" autoFill="0" autoLine="0" autoPict="0">
                <anchor moveWithCells="1">
                  <from>
                    <xdr:col>23</xdr:col>
                    <xdr:colOff>76200</xdr:colOff>
                    <xdr:row>149</xdr:row>
                    <xdr:rowOff>95250</xdr:rowOff>
                  </from>
                  <to>
                    <xdr:col>23</xdr:col>
                    <xdr:colOff>285750</xdr:colOff>
                    <xdr:row>149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98" name="Option Button 445">
              <controlPr defaultSize="0" autoFill="0" autoLine="0" autoPict="0">
                <anchor moveWithCells="1">
                  <from>
                    <xdr:col>20</xdr:col>
                    <xdr:colOff>85725</xdr:colOff>
                    <xdr:row>151</xdr:row>
                    <xdr:rowOff>95250</xdr:rowOff>
                  </from>
                  <to>
                    <xdr:col>20</xdr:col>
                    <xdr:colOff>295275</xdr:colOff>
                    <xdr:row>151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99" name="Option Button 446">
              <controlPr defaultSize="0" autoFill="0" autoLine="0" autoPict="0">
                <anchor moveWithCells="1">
                  <from>
                    <xdr:col>21</xdr:col>
                    <xdr:colOff>76200</xdr:colOff>
                    <xdr:row>151</xdr:row>
                    <xdr:rowOff>95250</xdr:rowOff>
                  </from>
                  <to>
                    <xdr:col>21</xdr:col>
                    <xdr:colOff>285750</xdr:colOff>
                    <xdr:row>151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100" name="Option Button 447">
              <controlPr defaultSize="0" autoFill="0" autoLine="0" autoPict="0">
                <anchor moveWithCells="1">
                  <from>
                    <xdr:col>22</xdr:col>
                    <xdr:colOff>85725</xdr:colOff>
                    <xdr:row>151</xdr:row>
                    <xdr:rowOff>95250</xdr:rowOff>
                  </from>
                  <to>
                    <xdr:col>22</xdr:col>
                    <xdr:colOff>295275</xdr:colOff>
                    <xdr:row>151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101" name="Option Button 448">
              <controlPr defaultSize="0" autoFill="0" autoLine="0" autoPict="0">
                <anchor moveWithCells="1">
                  <from>
                    <xdr:col>23</xdr:col>
                    <xdr:colOff>76200</xdr:colOff>
                    <xdr:row>151</xdr:row>
                    <xdr:rowOff>95250</xdr:rowOff>
                  </from>
                  <to>
                    <xdr:col>23</xdr:col>
                    <xdr:colOff>285750</xdr:colOff>
                    <xdr:row>151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102" name="Option Button 449">
              <controlPr defaultSize="0" autoFill="0" autoLine="0" autoPict="0">
                <anchor moveWithCells="1">
                  <from>
                    <xdr:col>20</xdr:col>
                    <xdr:colOff>85725</xdr:colOff>
                    <xdr:row>153</xdr:row>
                    <xdr:rowOff>95250</xdr:rowOff>
                  </from>
                  <to>
                    <xdr:col>20</xdr:col>
                    <xdr:colOff>295275</xdr:colOff>
                    <xdr:row>153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103" name="Option Button 450">
              <controlPr defaultSize="0" autoFill="0" autoLine="0" autoPict="0">
                <anchor moveWithCells="1">
                  <from>
                    <xdr:col>21</xdr:col>
                    <xdr:colOff>76200</xdr:colOff>
                    <xdr:row>153</xdr:row>
                    <xdr:rowOff>95250</xdr:rowOff>
                  </from>
                  <to>
                    <xdr:col>21</xdr:col>
                    <xdr:colOff>285750</xdr:colOff>
                    <xdr:row>153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104" name="Option Button 451">
              <controlPr defaultSize="0" autoFill="0" autoLine="0" autoPict="0">
                <anchor moveWithCells="1">
                  <from>
                    <xdr:col>22</xdr:col>
                    <xdr:colOff>85725</xdr:colOff>
                    <xdr:row>153</xdr:row>
                    <xdr:rowOff>95250</xdr:rowOff>
                  </from>
                  <to>
                    <xdr:col>22</xdr:col>
                    <xdr:colOff>295275</xdr:colOff>
                    <xdr:row>153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105" name="Option Button 452">
              <controlPr defaultSize="0" autoFill="0" autoLine="0" autoPict="0">
                <anchor moveWithCells="1">
                  <from>
                    <xdr:col>23</xdr:col>
                    <xdr:colOff>76200</xdr:colOff>
                    <xdr:row>153</xdr:row>
                    <xdr:rowOff>95250</xdr:rowOff>
                  </from>
                  <to>
                    <xdr:col>23</xdr:col>
                    <xdr:colOff>285750</xdr:colOff>
                    <xdr:row>153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106" name="Option Button 453">
              <controlPr defaultSize="0" autoFill="0" autoLine="0" autoPict="0">
                <anchor moveWithCells="1">
                  <from>
                    <xdr:col>20</xdr:col>
                    <xdr:colOff>85725</xdr:colOff>
                    <xdr:row>155</xdr:row>
                    <xdr:rowOff>95250</xdr:rowOff>
                  </from>
                  <to>
                    <xdr:col>20</xdr:col>
                    <xdr:colOff>295275</xdr:colOff>
                    <xdr:row>155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107" name="Option Button 454">
              <controlPr defaultSize="0" autoFill="0" autoLine="0" autoPict="0">
                <anchor moveWithCells="1">
                  <from>
                    <xdr:col>21</xdr:col>
                    <xdr:colOff>76200</xdr:colOff>
                    <xdr:row>155</xdr:row>
                    <xdr:rowOff>95250</xdr:rowOff>
                  </from>
                  <to>
                    <xdr:col>21</xdr:col>
                    <xdr:colOff>285750</xdr:colOff>
                    <xdr:row>155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108" name="Option Button 455">
              <controlPr defaultSize="0" autoFill="0" autoLine="0" autoPict="0">
                <anchor moveWithCells="1">
                  <from>
                    <xdr:col>22</xdr:col>
                    <xdr:colOff>85725</xdr:colOff>
                    <xdr:row>155</xdr:row>
                    <xdr:rowOff>95250</xdr:rowOff>
                  </from>
                  <to>
                    <xdr:col>22</xdr:col>
                    <xdr:colOff>295275</xdr:colOff>
                    <xdr:row>155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109" name="Option Button 456">
              <controlPr defaultSize="0" autoFill="0" autoLine="0" autoPict="0">
                <anchor moveWithCells="1">
                  <from>
                    <xdr:col>23</xdr:col>
                    <xdr:colOff>76200</xdr:colOff>
                    <xdr:row>155</xdr:row>
                    <xdr:rowOff>95250</xdr:rowOff>
                  </from>
                  <to>
                    <xdr:col>23</xdr:col>
                    <xdr:colOff>285750</xdr:colOff>
                    <xdr:row>155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110" name="Option Button 457">
              <controlPr defaultSize="0" autoFill="0" autoLine="0" autoPict="0">
                <anchor moveWithCells="1">
                  <from>
                    <xdr:col>20</xdr:col>
                    <xdr:colOff>85725</xdr:colOff>
                    <xdr:row>157</xdr:row>
                    <xdr:rowOff>95250</xdr:rowOff>
                  </from>
                  <to>
                    <xdr:col>20</xdr:col>
                    <xdr:colOff>295275</xdr:colOff>
                    <xdr:row>157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111" name="Option Button 458">
              <controlPr defaultSize="0" autoFill="0" autoLine="0" autoPict="0">
                <anchor moveWithCells="1">
                  <from>
                    <xdr:col>21</xdr:col>
                    <xdr:colOff>76200</xdr:colOff>
                    <xdr:row>157</xdr:row>
                    <xdr:rowOff>95250</xdr:rowOff>
                  </from>
                  <to>
                    <xdr:col>21</xdr:col>
                    <xdr:colOff>285750</xdr:colOff>
                    <xdr:row>157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112" name="Option Button 459">
              <controlPr defaultSize="0" autoFill="0" autoLine="0" autoPict="0">
                <anchor moveWithCells="1">
                  <from>
                    <xdr:col>22</xdr:col>
                    <xdr:colOff>85725</xdr:colOff>
                    <xdr:row>157</xdr:row>
                    <xdr:rowOff>95250</xdr:rowOff>
                  </from>
                  <to>
                    <xdr:col>22</xdr:col>
                    <xdr:colOff>295275</xdr:colOff>
                    <xdr:row>157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113" name="Option Button 460">
              <controlPr defaultSize="0" autoFill="0" autoLine="0" autoPict="0">
                <anchor moveWithCells="1">
                  <from>
                    <xdr:col>23</xdr:col>
                    <xdr:colOff>76200</xdr:colOff>
                    <xdr:row>157</xdr:row>
                    <xdr:rowOff>95250</xdr:rowOff>
                  </from>
                  <to>
                    <xdr:col>23</xdr:col>
                    <xdr:colOff>285750</xdr:colOff>
                    <xdr:row>157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114" name="Option Button 461">
              <controlPr defaultSize="0" autoFill="0" autoLine="0" autoPict="0">
                <anchor moveWithCells="1">
                  <from>
                    <xdr:col>20</xdr:col>
                    <xdr:colOff>85725</xdr:colOff>
                    <xdr:row>170</xdr:row>
                    <xdr:rowOff>95250</xdr:rowOff>
                  </from>
                  <to>
                    <xdr:col>20</xdr:col>
                    <xdr:colOff>295275</xdr:colOff>
                    <xdr:row>170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15" name="Option Button 462">
              <controlPr defaultSize="0" autoFill="0" autoLine="0" autoPict="0">
                <anchor moveWithCells="1">
                  <from>
                    <xdr:col>21</xdr:col>
                    <xdr:colOff>76200</xdr:colOff>
                    <xdr:row>170</xdr:row>
                    <xdr:rowOff>95250</xdr:rowOff>
                  </from>
                  <to>
                    <xdr:col>21</xdr:col>
                    <xdr:colOff>285750</xdr:colOff>
                    <xdr:row>170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116" name="Option Button 463">
              <controlPr defaultSize="0" autoFill="0" autoLine="0" autoPict="0">
                <anchor moveWithCells="1">
                  <from>
                    <xdr:col>22</xdr:col>
                    <xdr:colOff>85725</xdr:colOff>
                    <xdr:row>170</xdr:row>
                    <xdr:rowOff>95250</xdr:rowOff>
                  </from>
                  <to>
                    <xdr:col>22</xdr:col>
                    <xdr:colOff>295275</xdr:colOff>
                    <xdr:row>170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17" name="Option Button 464">
              <controlPr defaultSize="0" autoFill="0" autoLine="0" autoPict="0">
                <anchor moveWithCells="1">
                  <from>
                    <xdr:col>23</xdr:col>
                    <xdr:colOff>76200</xdr:colOff>
                    <xdr:row>170</xdr:row>
                    <xdr:rowOff>95250</xdr:rowOff>
                  </from>
                  <to>
                    <xdr:col>23</xdr:col>
                    <xdr:colOff>285750</xdr:colOff>
                    <xdr:row>170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118" name="Option Button 465">
              <controlPr defaultSize="0" autoFill="0" autoLine="0" autoPict="0">
                <anchor moveWithCells="1">
                  <from>
                    <xdr:col>20</xdr:col>
                    <xdr:colOff>85725</xdr:colOff>
                    <xdr:row>172</xdr:row>
                    <xdr:rowOff>95250</xdr:rowOff>
                  </from>
                  <to>
                    <xdr:col>20</xdr:col>
                    <xdr:colOff>295275</xdr:colOff>
                    <xdr:row>172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119" name="Option Button 466">
              <controlPr defaultSize="0" autoFill="0" autoLine="0" autoPict="0">
                <anchor moveWithCells="1">
                  <from>
                    <xdr:col>21</xdr:col>
                    <xdr:colOff>76200</xdr:colOff>
                    <xdr:row>172</xdr:row>
                    <xdr:rowOff>95250</xdr:rowOff>
                  </from>
                  <to>
                    <xdr:col>21</xdr:col>
                    <xdr:colOff>285750</xdr:colOff>
                    <xdr:row>172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120" name="Option Button 467">
              <controlPr defaultSize="0" autoFill="0" autoLine="0" autoPict="0">
                <anchor moveWithCells="1">
                  <from>
                    <xdr:col>22</xdr:col>
                    <xdr:colOff>85725</xdr:colOff>
                    <xdr:row>172</xdr:row>
                    <xdr:rowOff>95250</xdr:rowOff>
                  </from>
                  <to>
                    <xdr:col>22</xdr:col>
                    <xdr:colOff>295275</xdr:colOff>
                    <xdr:row>172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121" name="Option Button 468">
              <controlPr defaultSize="0" autoFill="0" autoLine="0" autoPict="0">
                <anchor moveWithCells="1">
                  <from>
                    <xdr:col>23</xdr:col>
                    <xdr:colOff>76200</xdr:colOff>
                    <xdr:row>172</xdr:row>
                    <xdr:rowOff>95250</xdr:rowOff>
                  </from>
                  <to>
                    <xdr:col>23</xdr:col>
                    <xdr:colOff>285750</xdr:colOff>
                    <xdr:row>172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122" name="Option Button 469">
              <controlPr defaultSize="0" autoFill="0" autoLine="0" autoPict="0">
                <anchor moveWithCells="1">
                  <from>
                    <xdr:col>20</xdr:col>
                    <xdr:colOff>85725</xdr:colOff>
                    <xdr:row>174</xdr:row>
                    <xdr:rowOff>95250</xdr:rowOff>
                  </from>
                  <to>
                    <xdr:col>20</xdr:col>
                    <xdr:colOff>295275</xdr:colOff>
                    <xdr:row>174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123" name="Option Button 470">
              <controlPr defaultSize="0" autoFill="0" autoLine="0" autoPict="0">
                <anchor moveWithCells="1">
                  <from>
                    <xdr:col>21</xdr:col>
                    <xdr:colOff>76200</xdr:colOff>
                    <xdr:row>174</xdr:row>
                    <xdr:rowOff>95250</xdr:rowOff>
                  </from>
                  <to>
                    <xdr:col>21</xdr:col>
                    <xdr:colOff>285750</xdr:colOff>
                    <xdr:row>174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124" name="Option Button 471">
              <controlPr defaultSize="0" autoFill="0" autoLine="0" autoPict="0">
                <anchor moveWithCells="1">
                  <from>
                    <xdr:col>22</xdr:col>
                    <xdr:colOff>85725</xdr:colOff>
                    <xdr:row>174</xdr:row>
                    <xdr:rowOff>95250</xdr:rowOff>
                  </from>
                  <to>
                    <xdr:col>22</xdr:col>
                    <xdr:colOff>295275</xdr:colOff>
                    <xdr:row>174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125" name="Option Button 472">
              <controlPr defaultSize="0" autoFill="0" autoLine="0" autoPict="0">
                <anchor moveWithCells="1">
                  <from>
                    <xdr:col>23</xdr:col>
                    <xdr:colOff>76200</xdr:colOff>
                    <xdr:row>174</xdr:row>
                    <xdr:rowOff>95250</xdr:rowOff>
                  </from>
                  <to>
                    <xdr:col>23</xdr:col>
                    <xdr:colOff>285750</xdr:colOff>
                    <xdr:row>174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126" name="Option Button 473">
              <controlPr defaultSize="0" autoFill="0" autoLine="0" autoPict="0">
                <anchor moveWithCells="1">
                  <from>
                    <xdr:col>20</xdr:col>
                    <xdr:colOff>85725</xdr:colOff>
                    <xdr:row>176</xdr:row>
                    <xdr:rowOff>180975</xdr:rowOff>
                  </from>
                  <to>
                    <xdr:col>20</xdr:col>
                    <xdr:colOff>295275</xdr:colOff>
                    <xdr:row>176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127" name="Option Button 474">
              <controlPr defaultSize="0" autoFill="0" autoLine="0" autoPict="0">
                <anchor moveWithCells="1">
                  <from>
                    <xdr:col>21</xdr:col>
                    <xdr:colOff>76200</xdr:colOff>
                    <xdr:row>176</xdr:row>
                    <xdr:rowOff>180975</xdr:rowOff>
                  </from>
                  <to>
                    <xdr:col>21</xdr:col>
                    <xdr:colOff>285750</xdr:colOff>
                    <xdr:row>176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128" name="Option Button 475">
              <controlPr defaultSize="0" autoFill="0" autoLine="0" autoPict="0">
                <anchor moveWithCells="1">
                  <from>
                    <xdr:col>22</xdr:col>
                    <xdr:colOff>85725</xdr:colOff>
                    <xdr:row>176</xdr:row>
                    <xdr:rowOff>180975</xdr:rowOff>
                  </from>
                  <to>
                    <xdr:col>22</xdr:col>
                    <xdr:colOff>295275</xdr:colOff>
                    <xdr:row>176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129" name="Option Button 476">
              <controlPr defaultSize="0" autoFill="0" autoLine="0" autoPict="0">
                <anchor moveWithCells="1">
                  <from>
                    <xdr:col>23</xdr:col>
                    <xdr:colOff>76200</xdr:colOff>
                    <xdr:row>176</xdr:row>
                    <xdr:rowOff>180975</xdr:rowOff>
                  </from>
                  <to>
                    <xdr:col>23</xdr:col>
                    <xdr:colOff>285750</xdr:colOff>
                    <xdr:row>176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130" name="Option Button 477">
              <controlPr defaultSize="0" autoFill="0" autoLine="0" autoPict="0">
                <anchor moveWithCells="1">
                  <from>
                    <xdr:col>20</xdr:col>
                    <xdr:colOff>85725</xdr:colOff>
                    <xdr:row>178</xdr:row>
                    <xdr:rowOff>95250</xdr:rowOff>
                  </from>
                  <to>
                    <xdr:col>20</xdr:col>
                    <xdr:colOff>295275</xdr:colOff>
                    <xdr:row>178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31" name="Option Button 478">
              <controlPr defaultSize="0" autoFill="0" autoLine="0" autoPict="0">
                <anchor moveWithCells="1">
                  <from>
                    <xdr:col>21</xdr:col>
                    <xdr:colOff>76200</xdr:colOff>
                    <xdr:row>178</xdr:row>
                    <xdr:rowOff>95250</xdr:rowOff>
                  </from>
                  <to>
                    <xdr:col>21</xdr:col>
                    <xdr:colOff>285750</xdr:colOff>
                    <xdr:row>178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32" name="Option Button 479">
              <controlPr defaultSize="0" autoFill="0" autoLine="0" autoPict="0">
                <anchor moveWithCells="1">
                  <from>
                    <xdr:col>22</xdr:col>
                    <xdr:colOff>85725</xdr:colOff>
                    <xdr:row>178</xdr:row>
                    <xdr:rowOff>95250</xdr:rowOff>
                  </from>
                  <to>
                    <xdr:col>22</xdr:col>
                    <xdr:colOff>295275</xdr:colOff>
                    <xdr:row>178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133" name="Option Button 480">
              <controlPr defaultSize="0" autoFill="0" autoLine="0" autoPict="0">
                <anchor moveWithCells="1">
                  <from>
                    <xdr:col>23</xdr:col>
                    <xdr:colOff>76200</xdr:colOff>
                    <xdr:row>178</xdr:row>
                    <xdr:rowOff>95250</xdr:rowOff>
                  </from>
                  <to>
                    <xdr:col>23</xdr:col>
                    <xdr:colOff>285750</xdr:colOff>
                    <xdr:row>178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134" name="Option Button 481">
              <controlPr defaultSize="0" autoFill="0" autoLine="0" autoPict="0">
                <anchor moveWithCells="1">
                  <from>
                    <xdr:col>20</xdr:col>
                    <xdr:colOff>85725</xdr:colOff>
                    <xdr:row>180</xdr:row>
                    <xdr:rowOff>95250</xdr:rowOff>
                  </from>
                  <to>
                    <xdr:col>20</xdr:col>
                    <xdr:colOff>295275</xdr:colOff>
                    <xdr:row>180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35" name="Option Button 482">
              <controlPr defaultSize="0" autoFill="0" autoLine="0" autoPict="0">
                <anchor moveWithCells="1">
                  <from>
                    <xdr:col>21</xdr:col>
                    <xdr:colOff>76200</xdr:colOff>
                    <xdr:row>180</xdr:row>
                    <xdr:rowOff>95250</xdr:rowOff>
                  </from>
                  <to>
                    <xdr:col>21</xdr:col>
                    <xdr:colOff>285750</xdr:colOff>
                    <xdr:row>180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36" name="Option Button 483">
              <controlPr defaultSize="0" autoFill="0" autoLine="0" autoPict="0">
                <anchor moveWithCells="1">
                  <from>
                    <xdr:col>22</xdr:col>
                    <xdr:colOff>85725</xdr:colOff>
                    <xdr:row>180</xdr:row>
                    <xdr:rowOff>95250</xdr:rowOff>
                  </from>
                  <to>
                    <xdr:col>22</xdr:col>
                    <xdr:colOff>295275</xdr:colOff>
                    <xdr:row>180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137" name="Option Button 484">
              <controlPr defaultSize="0" autoFill="0" autoLine="0" autoPict="0">
                <anchor moveWithCells="1">
                  <from>
                    <xdr:col>23</xdr:col>
                    <xdr:colOff>76200</xdr:colOff>
                    <xdr:row>180</xdr:row>
                    <xdr:rowOff>95250</xdr:rowOff>
                  </from>
                  <to>
                    <xdr:col>23</xdr:col>
                    <xdr:colOff>285750</xdr:colOff>
                    <xdr:row>180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138" name="Option Button 485">
              <controlPr defaultSize="0" autoFill="0" autoLine="0" autoPict="0">
                <anchor moveWithCells="1">
                  <from>
                    <xdr:col>20</xdr:col>
                    <xdr:colOff>85725</xdr:colOff>
                    <xdr:row>182</xdr:row>
                    <xdr:rowOff>95250</xdr:rowOff>
                  </from>
                  <to>
                    <xdr:col>20</xdr:col>
                    <xdr:colOff>295275</xdr:colOff>
                    <xdr:row>182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139" name="Option Button 486">
              <controlPr defaultSize="0" autoFill="0" autoLine="0" autoPict="0">
                <anchor moveWithCells="1">
                  <from>
                    <xdr:col>21</xdr:col>
                    <xdr:colOff>76200</xdr:colOff>
                    <xdr:row>182</xdr:row>
                    <xdr:rowOff>95250</xdr:rowOff>
                  </from>
                  <to>
                    <xdr:col>21</xdr:col>
                    <xdr:colOff>285750</xdr:colOff>
                    <xdr:row>182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40" name="Option Button 487">
              <controlPr defaultSize="0" autoFill="0" autoLine="0" autoPict="0">
                <anchor moveWithCells="1">
                  <from>
                    <xdr:col>22</xdr:col>
                    <xdr:colOff>85725</xdr:colOff>
                    <xdr:row>182</xdr:row>
                    <xdr:rowOff>95250</xdr:rowOff>
                  </from>
                  <to>
                    <xdr:col>22</xdr:col>
                    <xdr:colOff>295275</xdr:colOff>
                    <xdr:row>182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41" name="Option Button 488">
              <controlPr defaultSize="0" autoFill="0" autoLine="0" autoPict="0">
                <anchor moveWithCells="1">
                  <from>
                    <xdr:col>23</xdr:col>
                    <xdr:colOff>76200</xdr:colOff>
                    <xdr:row>182</xdr:row>
                    <xdr:rowOff>95250</xdr:rowOff>
                  </from>
                  <to>
                    <xdr:col>23</xdr:col>
                    <xdr:colOff>285750</xdr:colOff>
                    <xdr:row>182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42" name="Option Button 489">
              <controlPr defaultSize="0" autoFill="0" autoLine="0" autoPict="0">
                <anchor moveWithCells="1">
                  <from>
                    <xdr:col>20</xdr:col>
                    <xdr:colOff>85725</xdr:colOff>
                    <xdr:row>184</xdr:row>
                    <xdr:rowOff>95250</xdr:rowOff>
                  </from>
                  <to>
                    <xdr:col>20</xdr:col>
                    <xdr:colOff>295275</xdr:colOff>
                    <xdr:row>184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43" name="Option Button 490">
              <controlPr defaultSize="0" autoFill="0" autoLine="0" autoPict="0">
                <anchor moveWithCells="1">
                  <from>
                    <xdr:col>21</xdr:col>
                    <xdr:colOff>76200</xdr:colOff>
                    <xdr:row>184</xdr:row>
                    <xdr:rowOff>95250</xdr:rowOff>
                  </from>
                  <to>
                    <xdr:col>21</xdr:col>
                    <xdr:colOff>285750</xdr:colOff>
                    <xdr:row>184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4" name="Option Button 491">
              <controlPr defaultSize="0" autoFill="0" autoLine="0" autoPict="0">
                <anchor moveWithCells="1">
                  <from>
                    <xdr:col>22</xdr:col>
                    <xdr:colOff>85725</xdr:colOff>
                    <xdr:row>184</xdr:row>
                    <xdr:rowOff>95250</xdr:rowOff>
                  </from>
                  <to>
                    <xdr:col>22</xdr:col>
                    <xdr:colOff>295275</xdr:colOff>
                    <xdr:row>184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45" name="Option Button 492">
              <controlPr defaultSize="0" autoFill="0" autoLine="0" autoPict="0">
                <anchor moveWithCells="1">
                  <from>
                    <xdr:col>23</xdr:col>
                    <xdr:colOff>76200</xdr:colOff>
                    <xdr:row>184</xdr:row>
                    <xdr:rowOff>95250</xdr:rowOff>
                  </from>
                  <to>
                    <xdr:col>23</xdr:col>
                    <xdr:colOff>285750</xdr:colOff>
                    <xdr:row>184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6" name="Option Button 493">
              <controlPr defaultSize="0" autoFill="0" autoLine="0" autoPict="0">
                <anchor moveWithCells="1">
                  <from>
                    <xdr:col>20</xdr:col>
                    <xdr:colOff>85725</xdr:colOff>
                    <xdr:row>211</xdr:row>
                    <xdr:rowOff>95250</xdr:rowOff>
                  </from>
                  <to>
                    <xdr:col>20</xdr:col>
                    <xdr:colOff>295275</xdr:colOff>
                    <xdr:row>211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47" name="Option Button 494">
              <controlPr defaultSize="0" autoFill="0" autoLine="0" autoPict="0">
                <anchor moveWithCells="1">
                  <from>
                    <xdr:col>21</xdr:col>
                    <xdr:colOff>76200</xdr:colOff>
                    <xdr:row>211</xdr:row>
                    <xdr:rowOff>95250</xdr:rowOff>
                  </from>
                  <to>
                    <xdr:col>21</xdr:col>
                    <xdr:colOff>285750</xdr:colOff>
                    <xdr:row>211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48" name="Option Button 495">
              <controlPr defaultSize="0" autoFill="0" autoLine="0" autoPict="0">
                <anchor moveWithCells="1">
                  <from>
                    <xdr:col>22</xdr:col>
                    <xdr:colOff>85725</xdr:colOff>
                    <xdr:row>211</xdr:row>
                    <xdr:rowOff>95250</xdr:rowOff>
                  </from>
                  <to>
                    <xdr:col>22</xdr:col>
                    <xdr:colOff>295275</xdr:colOff>
                    <xdr:row>211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49" name="Option Button 496">
              <controlPr defaultSize="0" autoFill="0" autoLine="0" autoPict="0">
                <anchor moveWithCells="1">
                  <from>
                    <xdr:col>23</xdr:col>
                    <xdr:colOff>76200</xdr:colOff>
                    <xdr:row>211</xdr:row>
                    <xdr:rowOff>95250</xdr:rowOff>
                  </from>
                  <to>
                    <xdr:col>23</xdr:col>
                    <xdr:colOff>285750</xdr:colOff>
                    <xdr:row>211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50" name="Option Button 497">
              <controlPr defaultSize="0" autoFill="0" autoLine="0" autoPict="0">
                <anchor moveWithCells="1">
                  <from>
                    <xdr:col>20</xdr:col>
                    <xdr:colOff>85725</xdr:colOff>
                    <xdr:row>213</xdr:row>
                    <xdr:rowOff>285750</xdr:rowOff>
                  </from>
                  <to>
                    <xdr:col>20</xdr:col>
                    <xdr:colOff>295275</xdr:colOff>
                    <xdr:row>213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151" name="Option Button 498">
              <controlPr defaultSize="0" autoFill="0" autoLine="0" autoPict="0">
                <anchor moveWithCells="1">
                  <from>
                    <xdr:col>21</xdr:col>
                    <xdr:colOff>76200</xdr:colOff>
                    <xdr:row>213</xdr:row>
                    <xdr:rowOff>285750</xdr:rowOff>
                  </from>
                  <to>
                    <xdr:col>21</xdr:col>
                    <xdr:colOff>285750</xdr:colOff>
                    <xdr:row>213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52" name="Option Button 499">
              <controlPr defaultSize="0" autoFill="0" autoLine="0" autoPict="0">
                <anchor moveWithCells="1">
                  <from>
                    <xdr:col>22</xdr:col>
                    <xdr:colOff>85725</xdr:colOff>
                    <xdr:row>213</xdr:row>
                    <xdr:rowOff>285750</xdr:rowOff>
                  </from>
                  <to>
                    <xdr:col>22</xdr:col>
                    <xdr:colOff>295275</xdr:colOff>
                    <xdr:row>213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153" name="Option Button 500">
              <controlPr defaultSize="0" autoFill="0" autoLine="0" autoPict="0">
                <anchor moveWithCells="1">
                  <from>
                    <xdr:col>23</xdr:col>
                    <xdr:colOff>76200</xdr:colOff>
                    <xdr:row>213</xdr:row>
                    <xdr:rowOff>285750</xdr:rowOff>
                  </from>
                  <to>
                    <xdr:col>23</xdr:col>
                    <xdr:colOff>285750</xdr:colOff>
                    <xdr:row>213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154" name="Option Button 501">
              <controlPr defaultSize="0" autoFill="0" autoLine="0" autoPict="0">
                <anchor moveWithCells="1">
                  <from>
                    <xdr:col>20</xdr:col>
                    <xdr:colOff>85725</xdr:colOff>
                    <xdr:row>215</xdr:row>
                    <xdr:rowOff>95250</xdr:rowOff>
                  </from>
                  <to>
                    <xdr:col>20</xdr:col>
                    <xdr:colOff>295275</xdr:colOff>
                    <xdr:row>215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155" name="Option Button 502">
              <controlPr defaultSize="0" autoFill="0" autoLine="0" autoPict="0">
                <anchor moveWithCells="1">
                  <from>
                    <xdr:col>21</xdr:col>
                    <xdr:colOff>76200</xdr:colOff>
                    <xdr:row>215</xdr:row>
                    <xdr:rowOff>95250</xdr:rowOff>
                  </from>
                  <to>
                    <xdr:col>21</xdr:col>
                    <xdr:colOff>285750</xdr:colOff>
                    <xdr:row>215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156" name="Option Button 503">
              <controlPr defaultSize="0" autoFill="0" autoLine="0" autoPict="0">
                <anchor moveWithCells="1">
                  <from>
                    <xdr:col>22</xdr:col>
                    <xdr:colOff>85725</xdr:colOff>
                    <xdr:row>215</xdr:row>
                    <xdr:rowOff>95250</xdr:rowOff>
                  </from>
                  <to>
                    <xdr:col>22</xdr:col>
                    <xdr:colOff>295275</xdr:colOff>
                    <xdr:row>215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157" name="Option Button 504">
              <controlPr defaultSize="0" autoFill="0" autoLine="0" autoPict="0">
                <anchor moveWithCells="1">
                  <from>
                    <xdr:col>23</xdr:col>
                    <xdr:colOff>76200</xdr:colOff>
                    <xdr:row>215</xdr:row>
                    <xdr:rowOff>95250</xdr:rowOff>
                  </from>
                  <to>
                    <xdr:col>23</xdr:col>
                    <xdr:colOff>285750</xdr:colOff>
                    <xdr:row>215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158" name="Option Button 505">
              <controlPr defaultSize="0" autoFill="0" autoLine="0" autoPict="0">
                <anchor moveWithCells="1">
                  <from>
                    <xdr:col>20</xdr:col>
                    <xdr:colOff>85725</xdr:colOff>
                    <xdr:row>217</xdr:row>
                    <xdr:rowOff>95250</xdr:rowOff>
                  </from>
                  <to>
                    <xdr:col>20</xdr:col>
                    <xdr:colOff>295275</xdr:colOff>
                    <xdr:row>217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159" name="Option Button 506">
              <controlPr defaultSize="0" autoFill="0" autoLine="0" autoPict="0">
                <anchor moveWithCells="1">
                  <from>
                    <xdr:col>21</xdr:col>
                    <xdr:colOff>76200</xdr:colOff>
                    <xdr:row>217</xdr:row>
                    <xdr:rowOff>95250</xdr:rowOff>
                  </from>
                  <to>
                    <xdr:col>21</xdr:col>
                    <xdr:colOff>285750</xdr:colOff>
                    <xdr:row>217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160" name="Option Button 507">
              <controlPr defaultSize="0" autoFill="0" autoLine="0" autoPict="0">
                <anchor moveWithCells="1">
                  <from>
                    <xdr:col>22</xdr:col>
                    <xdr:colOff>85725</xdr:colOff>
                    <xdr:row>217</xdr:row>
                    <xdr:rowOff>95250</xdr:rowOff>
                  </from>
                  <to>
                    <xdr:col>22</xdr:col>
                    <xdr:colOff>295275</xdr:colOff>
                    <xdr:row>217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161" name="Option Button 508">
              <controlPr defaultSize="0" autoFill="0" autoLine="0" autoPict="0">
                <anchor moveWithCells="1">
                  <from>
                    <xdr:col>23</xdr:col>
                    <xdr:colOff>76200</xdr:colOff>
                    <xdr:row>217</xdr:row>
                    <xdr:rowOff>95250</xdr:rowOff>
                  </from>
                  <to>
                    <xdr:col>23</xdr:col>
                    <xdr:colOff>285750</xdr:colOff>
                    <xdr:row>217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162" name="Option Button 509">
              <controlPr defaultSize="0" autoFill="0" autoLine="0" autoPict="0">
                <anchor moveWithCells="1">
                  <from>
                    <xdr:col>20</xdr:col>
                    <xdr:colOff>85725</xdr:colOff>
                    <xdr:row>219</xdr:row>
                    <xdr:rowOff>95250</xdr:rowOff>
                  </from>
                  <to>
                    <xdr:col>20</xdr:col>
                    <xdr:colOff>295275</xdr:colOff>
                    <xdr:row>219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163" name="Option Button 510">
              <controlPr defaultSize="0" autoFill="0" autoLine="0" autoPict="0">
                <anchor moveWithCells="1">
                  <from>
                    <xdr:col>21</xdr:col>
                    <xdr:colOff>76200</xdr:colOff>
                    <xdr:row>219</xdr:row>
                    <xdr:rowOff>95250</xdr:rowOff>
                  </from>
                  <to>
                    <xdr:col>21</xdr:col>
                    <xdr:colOff>285750</xdr:colOff>
                    <xdr:row>219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164" name="Option Button 511">
              <controlPr defaultSize="0" autoFill="0" autoLine="0" autoPict="0">
                <anchor moveWithCells="1">
                  <from>
                    <xdr:col>22</xdr:col>
                    <xdr:colOff>85725</xdr:colOff>
                    <xdr:row>219</xdr:row>
                    <xdr:rowOff>95250</xdr:rowOff>
                  </from>
                  <to>
                    <xdr:col>22</xdr:col>
                    <xdr:colOff>295275</xdr:colOff>
                    <xdr:row>219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165" name="Option Button 512">
              <controlPr defaultSize="0" autoFill="0" autoLine="0" autoPict="0">
                <anchor moveWithCells="1">
                  <from>
                    <xdr:col>23</xdr:col>
                    <xdr:colOff>76200</xdr:colOff>
                    <xdr:row>219</xdr:row>
                    <xdr:rowOff>95250</xdr:rowOff>
                  </from>
                  <to>
                    <xdr:col>23</xdr:col>
                    <xdr:colOff>285750</xdr:colOff>
                    <xdr:row>219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166" name="Option Button 513">
              <controlPr defaultSize="0" autoFill="0" autoLine="0" autoPict="0">
                <anchor moveWithCells="1">
                  <from>
                    <xdr:col>20</xdr:col>
                    <xdr:colOff>85725</xdr:colOff>
                    <xdr:row>230</xdr:row>
                    <xdr:rowOff>180975</xdr:rowOff>
                  </from>
                  <to>
                    <xdr:col>20</xdr:col>
                    <xdr:colOff>295275</xdr:colOff>
                    <xdr:row>230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67" name="Option Button 514">
              <controlPr defaultSize="0" autoFill="0" autoLine="0" autoPict="0">
                <anchor moveWithCells="1">
                  <from>
                    <xdr:col>21</xdr:col>
                    <xdr:colOff>76200</xdr:colOff>
                    <xdr:row>230</xdr:row>
                    <xdr:rowOff>180975</xdr:rowOff>
                  </from>
                  <to>
                    <xdr:col>21</xdr:col>
                    <xdr:colOff>285750</xdr:colOff>
                    <xdr:row>230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68" name="Option Button 515">
              <controlPr defaultSize="0" autoFill="0" autoLine="0" autoPict="0">
                <anchor moveWithCells="1">
                  <from>
                    <xdr:col>22</xdr:col>
                    <xdr:colOff>85725</xdr:colOff>
                    <xdr:row>230</xdr:row>
                    <xdr:rowOff>180975</xdr:rowOff>
                  </from>
                  <to>
                    <xdr:col>22</xdr:col>
                    <xdr:colOff>295275</xdr:colOff>
                    <xdr:row>230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169" name="Option Button 516">
              <controlPr defaultSize="0" autoFill="0" autoLine="0" autoPict="0">
                <anchor moveWithCells="1">
                  <from>
                    <xdr:col>23</xdr:col>
                    <xdr:colOff>76200</xdr:colOff>
                    <xdr:row>230</xdr:row>
                    <xdr:rowOff>180975</xdr:rowOff>
                  </from>
                  <to>
                    <xdr:col>23</xdr:col>
                    <xdr:colOff>285750</xdr:colOff>
                    <xdr:row>230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70" name="Option Button 517">
              <controlPr defaultSize="0" autoFill="0" autoLine="0" autoPict="0">
                <anchor moveWithCells="1">
                  <from>
                    <xdr:col>20</xdr:col>
                    <xdr:colOff>85725</xdr:colOff>
                    <xdr:row>232</xdr:row>
                    <xdr:rowOff>95250</xdr:rowOff>
                  </from>
                  <to>
                    <xdr:col>20</xdr:col>
                    <xdr:colOff>295275</xdr:colOff>
                    <xdr:row>232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71" name="Option Button 518">
              <controlPr defaultSize="0" autoFill="0" autoLine="0" autoPict="0">
                <anchor moveWithCells="1">
                  <from>
                    <xdr:col>21</xdr:col>
                    <xdr:colOff>76200</xdr:colOff>
                    <xdr:row>232</xdr:row>
                    <xdr:rowOff>95250</xdr:rowOff>
                  </from>
                  <to>
                    <xdr:col>21</xdr:col>
                    <xdr:colOff>285750</xdr:colOff>
                    <xdr:row>232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172" name="Option Button 519">
              <controlPr defaultSize="0" autoFill="0" autoLine="0" autoPict="0">
                <anchor moveWithCells="1">
                  <from>
                    <xdr:col>22</xdr:col>
                    <xdr:colOff>85725</xdr:colOff>
                    <xdr:row>232</xdr:row>
                    <xdr:rowOff>95250</xdr:rowOff>
                  </from>
                  <to>
                    <xdr:col>22</xdr:col>
                    <xdr:colOff>295275</xdr:colOff>
                    <xdr:row>232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173" name="Option Button 520">
              <controlPr defaultSize="0" autoFill="0" autoLine="0" autoPict="0">
                <anchor moveWithCells="1">
                  <from>
                    <xdr:col>23</xdr:col>
                    <xdr:colOff>76200</xdr:colOff>
                    <xdr:row>232</xdr:row>
                    <xdr:rowOff>95250</xdr:rowOff>
                  </from>
                  <to>
                    <xdr:col>23</xdr:col>
                    <xdr:colOff>285750</xdr:colOff>
                    <xdr:row>232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174" name="Option Button 521">
              <controlPr defaultSize="0" autoFill="0" autoLine="0" autoPict="0">
                <anchor moveWithCells="1">
                  <from>
                    <xdr:col>20</xdr:col>
                    <xdr:colOff>85725</xdr:colOff>
                    <xdr:row>234</xdr:row>
                    <xdr:rowOff>95250</xdr:rowOff>
                  </from>
                  <to>
                    <xdr:col>20</xdr:col>
                    <xdr:colOff>295275</xdr:colOff>
                    <xdr:row>234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175" name="Option Button 522">
              <controlPr defaultSize="0" autoFill="0" autoLine="0" autoPict="0">
                <anchor moveWithCells="1">
                  <from>
                    <xdr:col>21</xdr:col>
                    <xdr:colOff>76200</xdr:colOff>
                    <xdr:row>234</xdr:row>
                    <xdr:rowOff>95250</xdr:rowOff>
                  </from>
                  <to>
                    <xdr:col>21</xdr:col>
                    <xdr:colOff>285750</xdr:colOff>
                    <xdr:row>234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176" name="Option Button 523">
              <controlPr defaultSize="0" autoFill="0" autoLine="0" autoPict="0">
                <anchor moveWithCells="1">
                  <from>
                    <xdr:col>22</xdr:col>
                    <xdr:colOff>85725</xdr:colOff>
                    <xdr:row>234</xdr:row>
                    <xdr:rowOff>95250</xdr:rowOff>
                  </from>
                  <to>
                    <xdr:col>22</xdr:col>
                    <xdr:colOff>295275</xdr:colOff>
                    <xdr:row>234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177" name="Option Button 524">
              <controlPr defaultSize="0" autoFill="0" autoLine="0" autoPict="0">
                <anchor moveWithCells="1">
                  <from>
                    <xdr:col>23</xdr:col>
                    <xdr:colOff>76200</xdr:colOff>
                    <xdr:row>234</xdr:row>
                    <xdr:rowOff>95250</xdr:rowOff>
                  </from>
                  <to>
                    <xdr:col>23</xdr:col>
                    <xdr:colOff>285750</xdr:colOff>
                    <xdr:row>234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178" name="Option Button 525">
              <controlPr defaultSize="0" autoFill="0" autoLine="0" autoPict="0">
                <anchor moveWithCells="1">
                  <from>
                    <xdr:col>20</xdr:col>
                    <xdr:colOff>85725</xdr:colOff>
                    <xdr:row>247</xdr:row>
                    <xdr:rowOff>95250</xdr:rowOff>
                  </from>
                  <to>
                    <xdr:col>20</xdr:col>
                    <xdr:colOff>295275</xdr:colOff>
                    <xdr:row>247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179" name="Option Button 526">
              <controlPr defaultSize="0" autoFill="0" autoLine="0" autoPict="0">
                <anchor moveWithCells="1">
                  <from>
                    <xdr:col>21</xdr:col>
                    <xdr:colOff>76200</xdr:colOff>
                    <xdr:row>247</xdr:row>
                    <xdr:rowOff>95250</xdr:rowOff>
                  </from>
                  <to>
                    <xdr:col>21</xdr:col>
                    <xdr:colOff>285750</xdr:colOff>
                    <xdr:row>247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180" name="Option Button 527">
              <controlPr defaultSize="0" autoFill="0" autoLine="0" autoPict="0">
                <anchor moveWithCells="1">
                  <from>
                    <xdr:col>22</xdr:col>
                    <xdr:colOff>85725</xdr:colOff>
                    <xdr:row>247</xdr:row>
                    <xdr:rowOff>95250</xdr:rowOff>
                  </from>
                  <to>
                    <xdr:col>22</xdr:col>
                    <xdr:colOff>295275</xdr:colOff>
                    <xdr:row>247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181" name="Option Button 528">
              <controlPr defaultSize="0" autoFill="0" autoLine="0" autoPict="0">
                <anchor moveWithCells="1">
                  <from>
                    <xdr:col>23</xdr:col>
                    <xdr:colOff>76200</xdr:colOff>
                    <xdr:row>247</xdr:row>
                    <xdr:rowOff>95250</xdr:rowOff>
                  </from>
                  <to>
                    <xdr:col>23</xdr:col>
                    <xdr:colOff>285750</xdr:colOff>
                    <xdr:row>247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182" name="Option Button 529">
              <controlPr defaultSize="0" autoFill="0" autoLine="0" autoPict="0">
                <anchor moveWithCells="1">
                  <from>
                    <xdr:col>20</xdr:col>
                    <xdr:colOff>85725</xdr:colOff>
                    <xdr:row>249</xdr:row>
                    <xdr:rowOff>95250</xdr:rowOff>
                  </from>
                  <to>
                    <xdr:col>20</xdr:col>
                    <xdr:colOff>295275</xdr:colOff>
                    <xdr:row>249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183" name="Option Button 530">
              <controlPr defaultSize="0" autoFill="0" autoLine="0" autoPict="0">
                <anchor moveWithCells="1">
                  <from>
                    <xdr:col>21</xdr:col>
                    <xdr:colOff>76200</xdr:colOff>
                    <xdr:row>249</xdr:row>
                    <xdr:rowOff>95250</xdr:rowOff>
                  </from>
                  <to>
                    <xdr:col>21</xdr:col>
                    <xdr:colOff>285750</xdr:colOff>
                    <xdr:row>249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184" name="Option Button 531">
              <controlPr defaultSize="0" autoFill="0" autoLine="0" autoPict="0">
                <anchor moveWithCells="1">
                  <from>
                    <xdr:col>22</xdr:col>
                    <xdr:colOff>85725</xdr:colOff>
                    <xdr:row>249</xdr:row>
                    <xdr:rowOff>95250</xdr:rowOff>
                  </from>
                  <to>
                    <xdr:col>22</xdr:col>
                    <xdr:colOff>295275</xdr:colOff>
                    <xdr:row>249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185" name="Option Button 532">
              <controlPr defaultSize="0" autoFill="0" autoLine="0" autoPict="0">
                <anchor moveWithCells="1">
                  <from>
                    <xdr:col>23</xdr:col>
                    <xdr:colOff>76200</xdr:colOff>
                    <xdr:row>249</xdr:row>
                    <xdr:rowOff>95250</xdr:rowOff>
                  </from>
                  <to>
                    <xdr:col>23</xdr:col>
                    <xdr:colOff>285750</xdr:colOff>
                    <xdr:row>249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186" name="Option Button 533">
              <controlPr defaultSize="0" autoFill="0" autoLine="0" autoPict="0">
                <anchor moveWithCells="1">
                  <from>
                    <xdr:col>20</xdr:col>
                    <xdr:colOff>85725</xdr:colOff>
                    <xdr:row>251</xdr:row>
                    <xdr:rowOff>95250</xdr:rowOff>
                  </from>
                  <to>
                    <xdr:col>20</xdr:col>
                    <xdr:colOff>295275</xdr:colOff>
                    <xdr:row>251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187" name="Option Button 534">
              <controlPr defaultSize="0" autoFill="0" autoLine="0" autoPict="0">
                <anchor moveWithCells="1">
                  <from>
                    <xdr:col>21</xdr:col>
                    <xdr:colOff>76200</xdr:colOff>
                    <xdr:row>251</xdr:row>
                    <xdr:rowOff>95250</xdr:rowOff>
                  </from>
                  <to>
                    <xdr:col>21</xdr:col>
                    <xdr:colOff>285750</xdr:colOff>
                    <xdr:row>251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188" name="Option Button 535">
              <controlPr defaultSize="0" autoFill="0" autoLine="0" autoPict="0">
                <anchor moveWithCells="1">
                  <from>
                    <xdr:col>22</xdr:col>
                    <xdr:colOff>85725</xdr:colOff>
                    <xdr:row>251</xdr:row>
                    <xdr:rowOff>95250</xdr:rowOff>
                  </from>
                  <to>
                    <xdr:col>22</xdr:col>
                    <xdr:colOff>295275</xdr:colOff>
                    <xdr:row>251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189" name="Option Button 536">
              <controlPr defaultSize="0" autoFill="0" autoLine="0" autoPict="0">
                <anchor moveWithCells="1">
                  <from>
                    <xdr:col>23</xdr:col>
                    <xdr:colOff>76200</xdr:colOff>
                    <xdr:row>251</xdr:row>
                    <xdr:rowOff>95250</xdr:rowOff>
                  </from>
                  <to>
                    <xdr:col>23</xdr:col>
                    <xdr:colOff>285750</xdr:colOff>
                    <xdr:row>251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190" name="Option Button 537">
              <controlPr defaultSize="0" autoFill="0" autoLine="0" autoPict="0">
                <anchor moveWithCells="1">
                  <from>
                    <xdr:col>20</xdr:col>
                    <xdr:colOff>85725</xdr:colOff>
                    <xdr:row>253</xdr:row>
                    <xdr:rowOff>95250</xdr:rowOff>
                  </from>
                  <to>
                    <xdr:col>20</xdr:col>
                    <xdr:colOff>295275</xdr:colOff>
                    <xdr:row>253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191" name="Option Button 538">
              <controlPr defaultSize="0" autoFill="0" autoLine="0" autoPict="0">
                <anchor moveWithCells="1">
                  <from>
                    <xdr:col>21</xdr:col>
                    <xdr:colOff>76200</xdr:colOff>
                    <xdr:row>253</xdr:row>
                    <xdr:rowOff>95250</xdr:rowOff>
                  </from>
                  <to>
                    <xdr:col>21</xdr:col>
                    <xdr:colOff>285750</xdr:colOff>
                    <xdr:row>253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192" name="Option Button 539">
              <controlPr defaultSize="0" autoFill="0" autoLine="0" autoPict="0">
                <anchor moveWithCells="1">
                  <from>
                    <xdr:col>22</xdr:col>
                    <xdr:colOff>85725</xdr:colOff>
                    <xdr:row>253</xdr:row>
                    <xdr:rowOff>95250</xdr:rowOff>
                  </from>
                  <to>
                    <xdr:col>22</xdr:col>
                    <xdr:colOff>295275</xdr:colOff>
                    <xdr:row>253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193" name="Option Button 540">
              <controlPr defaultSize="0" autoFill="0" autoLine="0" autoPict="0">
                <anchor moveWithCells="1">
                  <from>
                    <xdr:col>23</xdr:col>
                    <xdr:colOff>76200</xdr:colOff>
                    <xdr:row>253</xdr:row>
                    <xdr:rowOff>95250</xdr:rowOff>
                  </from>
                  <to>
                    <xdr:col>23</xdr:col>
                    <xdr:colOff>285750</xdr:colOff>
                    <xdr:row>253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194" name="Option Button 541">
              <controlPr defaultSize="0" autoFill="0" autoLine="0" autoPict="0">
                <anchor moveWithCells="1">
                  <from>
                    <xdr:col>20</xdr:col>
                    <xdr:colOff>85725</xdr:colOff>
                    <xdr:row>255</xdr:row>
                    <xdr:rowOff>95250</xdr:rowOff>
                  </from>
                  <to>
                    <xdr:col>20</xdr:col>
                    <xdr:colOff>295275</xdr:colOff>
                    <xdr:row>255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195" name="Option Button 542">
              <controlPr defaultSize="0" autoFill="0" autoLine="0" autoPict="0">
                <anchor moveWithCells="1">
                  <from>
                    <xdr:col>21</xdr:col>
                    <xdr:colOff>76200</xdr:colOff>
                    <xdr:row>255</xdr:row>
                    <xdr:rowOff>95250</xdr:rowOff>
                  </from>
                  <to>
                    <xdr:col>21</xdr:col>
                    <xdr:colOff>285750</xdr:colOff>
                    <xdr:row>255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196" name="Option Button 543">
              <controlPr defaultSize="0" autoFill="0" autoLine="0" autoPict="0">
                <anchor moveWithCells="1">
                  <from>
                    <xdr:col>22</xdr:col>
                    <xdr:colOff>85725</xdr:colOff>
                    <xdr:row>255</xdr:row>
                    <xdr:rowOff>95250</xdr:rowOff>
                  </from>
                  <to>
                    <xdr:col>22</xdr:col>
                    <xdr:colOff>295275</xdr:colOff>
                    <xdr:row>255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197" name="Option Button 544">
              <controlPr defaultSize="0" autoFill="0" autoLine="0" autoPict="0">
                <anchor moveWithCells="1">
                  <from>
                    <xdr:col>23</xdr:col>
                    <xdr:colOff>76200</xdr:colOff>
                    <xdr:row>255</xdr:row>
                    <xdr:rowOff>95250</xdr:rowOff>
                  </from>
                  <to>
                    <xdr:col>23</xdr:col>
                    <xdr:colOff>285750</xdr:colOff>
                    <xdr:row>255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198" name="Option Button 545">
              <controlPr defaultSize="0" autoFill="0" autoLine="0" autoPict="0">
                <anchor moveWithCells="1">
                  <from>
                    <xdr:col>20</xdr:col>
                    <xdr:colOff>85725</xdr:colOff>
                    <xdr:row>257</xdr:row>
                    <xdr:rowOff>95250</xdr:rowOff>
                  </from>
                  <to>
                    <xdr:col>20</xdr:col>
                    <xdr:colOff>295275</xdr:colOff>
                    <xdr:row>257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199" name="Option Button 546">
              <controlPr defaultSize="0" autoFill="0" autoLine="0" autoPict="0">
                <anchor moveWithCells="1">
                  <from>
                    <xdr:col>21</xdr:col>
                    <xdr:colOff>76200</xdr:colOff>
                    <xdr:row>257</xdr:row>
                    <xdr:rowOff>95250</xdr:rowOff>
                  </from>
                  <to>
                    <xdr:col>21</xdr:col>
                    <xdr:colOff>285750</xdr:colOff>
                    <xdr:row>257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200" name="Option Button 547">
              <controlPr defaultSize="0" autoFill="0" autoLine="0" autoPict="0">
                <anchor moveWithCells="1">
                  <from>
                    <xdr:col>22</xdr:col>
                    <xdr:colOff>85725</xdr:colOff>
                    <xdr:row>257</xdr:row>
                    <xdr:rowOff>95250</xdr:rowOff>
                  </from>
                  <to>
                    <xdr:col>22</xdr:col>
                    <xdr:colOff>295275</xdr:colOff>
                    <xdr:row>257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201" name="Option Button 548">
              <controlPr defaultSize="0" autoFill="0" autoLine="0" autoPict="0">
                <anchor moveWithCells="1">
                  <from>
                    <xdr:col>23</xdr:col>
                    <xdr:colOff>76200</xdr:colOff>
                    <xdr:row>257</xdr:row>
                    <xdr:rowOff>95250</xdr:rowOff>
                  </from>
                  <to>
                    <xdr:col>23</xdr:col>
                    <xdr:colOff>285750</xdr:colOff>
                    <xdr:row>257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202" name="Option Button 549">
              <controlPr defaultSize="0" autoFill="0" autoLine="0" autoPict="0">
                <anchor moveWithCells="1">
                  <from>
                    <xdr:col>20</xdr:col>
                    <xdr:colOff>85725</xdr:colOff>
                    <xdr:row>259</xdr:row>
                    <xdr:rowOff>95250</xdr:rowOff>
                  </from>
                  <to>
                    <xdr:col>20</xdr:col>
                    <xdr:colOff>295275</xdr:colOff>
                    <xdr:row>259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203" name="Option Button 550">
              <controlPr defaultSize="0" autoFill="0" autoLine="0" autoPict="0">
                <anchor moveWithCells="1">
                  <from>
                    <xdr:col>21</xdr:col>
                    <xdr:colOff>76200</xdr:colOff>
                    <xdr:row>259</xdr:row>
                    <xdr:rowOff>95250</xdr:rowOff>
                  </from>
                  <to>
                    <xdr:col>21</xdr:col>
                    <xdr:colOff>285750</xdr:colOff>
                    <xdr:row>259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204" name="Option Button 551">
              <controlPr defaultSize="0" autoFill="0" autoLine="0" autoPict="0">
                <anchor moveWithCells="1">
                  <from>
                    <xdr:col>22</xdr:col>
                    <xdr:colOff>85725</xdr:colOff>
                    <xdr:row>259</xdr:row>
                    <xdr:rowOff>95250</xdr:rowOff>
                  </from>
                  <to>
                    <xdr:col>22</xdr:col>
                    <xdr:colOff>295275</xdr:colOff>
                    <xdr:row>259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5" name="Option Button 552">
              <controlPr defaultSize="0" autoFill="0" autoLine="0" autoPict="0">
                <anchor moveWithCells="1">
                  <from>
                    <xdr:col>23</xdr:col>
                    <xdr:colOff>76200</xdr:colOff>
                    <xdr:row>259</xdr:row>
                    <xdr:rowOff>95250</xdr:rowOff>
                  </from>
                  <to>
                    <xdr:col>23</xdr:col>
                    <xdr:colOff>285750</xdr:colOff>
                    <xdr:row>259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206" name="Group Box 553">
              <controlPr defaultSize="0" autoFill="0" autoPict="0">
                <anchor moveWithCells="1">
                  <from>
                    <xdr:col>20</xdr:col>
                    <xdr:colOff>0</xdr:colOff>
                    <xdr:row>55</xdr:row>
                    <xdr:rowOff>0</xdr:rowOff>
                  </from>
                  <to>
                    <xdr:col>24</xdr:col>
                    <xdr:colOff>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07" name="Group Box 554">
              <controlPr defaultSize="0" autoFill="0" autoPict="0">
                <anchor moveWithCells="1">
                  <from>
                    <xdr:col>20</xdr:col>
                    <xdr:colOff>0</xdr:colOff>
                    <xdr:row>57</xdr:row>
                    <xdr:rowOff>0</xdr:rowOff>
                  </from>
                  <to>
                    <xdr:col>24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08" name="Group Box 555">
              <controlPr defaultSize="0" autoFill="0" autoPict="0">
                <anchor moveWithCells="1">
                  <from>
                    <xdr:col>20</xdr:col>
                    <xdr:colOff>0</xdr:colOff>
                    <xdr:row>59</xdr:row>
                    <xdr:rowOff>0</xdr:rowOff>
                  </from>
                  <to>
                    <xdr:col>24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09" name="Group Box 556">
              <controlPr defaultSize="0" autoFill="0" autoPict="0">
                <anchor moveWithCells="1">
                  <from>
                    <xdr:col>20</xdr:col>
                    <xdr:colOff>0</xdr:colOff>
                    <xdr:row>61</xdr:row>
                    <xdr:rowOff>0</xdr:rowOff>
                  </from>
                  <to>
                    <xdr:col>24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10" name="Group Box 557">
              <controlPr defaultSize="0" autoFill="0" autoPict="0">
                <anchor moveWithCells="1">
                  <from>
                    <xdr:col>20</xdr:col>
                    <xdr:colOff>0</xdr:colOff>
                    <xdr:row>63</xdr:row>
                    <xdr:rowOff>0</xdr:rowOff>
                  </from>
                  <to>
                    <xdr:col>24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11" name="Group Box 558">
              <controlPr defaultSize="0" autoFill="0" autoPict="0">
                <anchor moveWithCells="1">
                  <from>
                    <xdr:col>20</xdr:col>
                    <xdr:colOff>0</xdr:colOff>
                    <xdr:row>77</xdr:row>
                    <xdr:rowOff>0</xdr:rowOff>
                  </from>
                  <to>
                    <xdr:col>24</xdr:col>
                    <xdr:colOff>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12" name="Group Box 559">
              <controlPr defaultSize="0" autoFill="0" autoPict="0">
                <anchor moveWithCells="1">
                  <from>
                    <xdr:col>20</xdr:col>
                    <xdr:colOff>0</xdr:colOff>
                    <xdr:row>79</xdr:row>
                    <xdr:rowOff>0</xdr:rowOff>
                  </from>
                  <to>
                    <xdr:col>24</xdr:col>
                    <xdr:colOff>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213" name="Group Box 560">
              <controlPr defaultSize="0" autoFill="0" autoPict="0">
                <anchor moveWithCells="1">
                  <from>
                    <xdr:col>20</xdr:col>
                    <xdr:colOff>0</xdr:colOff>
                    <xdr:row>81</xdr:row>
                    <xdr:rowOff>0</xdr:rowOff>
                  </from>
                  <to>
                    <xdr:col>23</xdr:col>
                    <xdr:colOff>371475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214" name="Group Box 561">
              <controlPr defaultSize="0" autoFill="0" autoPict="0">
                <anchor moveWithCells="1">
                  <from>
                    <xdr:col>20</xdr:col>
                    <xdr:colOff>0</xdr:colOff>
                    <xdr:row>83</xdr:row>
                    <xdr:rowOff>0</xdr:rowOff>
                  </from>
                  <to>
                    <xdr:col>24</xdr:col>
                    <xdr:colOff>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215" name="Group Box 563">
              <controlPr defaultSize="0" autoFill="0" autoPict="0">
                <anchor moveWithCells="1">
                  <from>
                    <xdr:col>20</xdr:col>
                    <xdr:colOff>0</xdr:colOff>
                    <xdr:row>100</xdr:row>
                    <xdr:rowOff>0</xdr:rowOff>
                  </from>
                  <to>
                    <xdr:col>24</xdr:col>
                    <xdr:colOff>0</xdr:colOff>
                    <xdr:row>100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216" name="Group Box 564">
              <controlPr defaultSize="0" autoFill="0" autoPict="0">
                <anchor moveWithCells="1">
                  <from>
                    <xdr:col>20</xdr:col>
                    <xdr:colOff>0</xdr:colOff>
                    <xdr:row>102</xdr:row>
                    <xdr:rowOff>0</xdr:rowOff>
                  </from>
                  <to>
                    <xdr:col>24</xdr:col>
                    <xdr:colOff>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217" name="Group Box 565">
              <controlPr defaultSize="0" autoFill="0" autoPict="0">
                <anchor moveWithCells="1">
                  <from>
                    <xdr:col>20</xdr:col>
                    <xdr:colOff>0</xdr:colOff>
                    <xdr:row>104</xdr:row>
                    <xdr:rowOff>0</xdr:rowOff>
                  </from>
                  <to>
                    <xdr:col>24</xdr:col>
                    <xdr:colOff>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218" name="Group Box 566">
              <controlPr defaultSize="0" autoFill="0" autoPict="0">
                <anchor moveWithCells="1">
                  <from>
                    <xdr:col>20</xdr:col>
                    <xdr:colOff>0</xdr:colOff>
                    <xdr:row>106</xdr:row>
                    <xdr:rowOff>0</xdr:rowOff>
                  </from>
                  <to>
                    <xdr:col>24</xdr:col>
                    <xdr:colOff>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219" name="Group Box 567">
              <controlPr defaultSize="0" autoFill="0" autoPict="0">
                <anchor moveWithCells="1">
                  <from>
                    <xdr:col>20</xdr:col>
                    <xdr:colOff>0</xdr:colOff>
                    <xdr:row>108</xdr:row>
                    <xdr:rowOff>0</xdr:rowOff>
                  </from>
                  <to>
                    <xdr:col>24</xdr:col>
                    <xdr:colOff>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220" name="Group Box 568">
              <controlPr defaultSize="0" autoFill="0" autoPict="0">
                <anchor moveWithCells="1">
                  <from>
                    <xdr:col>20</xdr:col>
                    <xdr:colOff>0</xdr:colOff>
                    <xdr:row>110</xdr:row>
                    <xdr:rowOff>0</xdr:rowOff>
                  </from>
                  <to>
                    <xdr:col>24</xdr:col>
                    <xdr:colOff>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221" name="Group Box 569">
              <controlPr defaultSize="0" autoFill="0" autoPict="0">
                <anchor moveWithCells="1">
                  <from>
                    <xdr:col>20</xdr:col>
                    <xdr:colOff>0</xdr:colOff>
                    <xdr:row>121</xdr:row>
                    <xdr:rowOff>0</xdr:rowOff>
                  </from>
                  <to>
                    <xdr:col>24</xdr:col>
                    <xdr:colOff>0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222" name="Group Box 570">
              <controlPr defaultSize="0" autoFill="0" autoPict="0">
                <anchor moveWithCells="1">
                  <from>
                    <xdr:col>20</xdr:col>
                    <xdr:colOff>0</xdr:colOff>
                    <xdr:row>123</xdr:row>
                    <xdr:rowOff>0</xdr:rowOff>
                  </from>
                  <to>
                    <xdr:col>24</xdr:col>
                    <xdr:colOff>0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223" name="Group Box 571">
              <controlPr defaultSize="0" autoFill="0" autoPict="0">
                <anchor moveWithCells="1">
                  <from>
                    <xdr:col>20</xdr:col>
                    <xdr:colOff>0</xdr:colOff>
                    <xdr:row>125</xdr:row>
                    <xdr:rowOff>0</xdr:rowOff>
                  </from>
                  <to>
                    <xdr:col>24</xdr:col>
                    <xdr:colOff>0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224" name="Group Box 572">
              <controlPr defaultSize="0" autoFill="0" autoPict="0">
                <anchor moveWithCells="1">
                  <from>
                    <xdr:col>20</xdr:col>
                    <xdr:colOff>0</xdr:colOff>
                    <xdr:row>127</xdr:row>
                    <xdr:rowOff>0</xdr:rowOff>
                  </from>
                  <to>
                    <xdr:col>24</xdr:col>
                    <xdr:colOff>0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225" name="Group Box 573">
              <controlPr defaultSize="0" autoFill="0" autoPict="0">
                <anchor moveWithCells="1">
                  <from>
                    <xdr:col>20</xdr:col>
                    <xdr:colOff>0</xdr:colOff>
                    <xdr:row>129</xdr:row>
                    <xdr:rowOff>0</xdr:rowOff>
                  </from>
                  <to>
                    <xdr:col>24</xdr:col>
                    <xdr:colOff>0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226" name="Group Box 574">
              <controlPr defaultSize="0" autoFill="0" autoPict="0">
                <anchor moveWithCells="1">
                  <from>
                    <xdr:col>20</xdr:col>
                    <xdr:colOff>0</xdr:colOff>
                    <xdr:row>145</xdr:row>
                    <xdr:rowOff>0</xdr:rowOff>
                  </from>
                  <to>
                    <xdr:col>24</xdr:col>
                    <xdr:colOff>0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227" name="Group Box 575">
              <controlPr defaultSize="0" autoFill="0" autoPict="0">
                <anchor moveWithCells="1">
                  <from>
                    <xdr:col>20</xdr:col>
                    <xdr:colOff>0</xdr:colOff>
                    <xdr:row>147</xdr:row>
                    <xdr:rowOff>0</xdr:rowOff>
                  </from>
                  <to>
                    <xdr:col>24</xdr:col>
                    <xdr:colOff>0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228" name="Group Box 576">
              <controlPr defaultSize="0" autoFill="0" autoPict="0">
                <anchor moveWithCells="1">
                  <from>
                    <xdr:col>20</xdr:col>
                    <xdr:colOff>0</xdr:colOff>
                    <xdr:row>149</xdr:row>
                    <xdr:rowOff>0</xdr:rowOff>
                  </from>
                  <to>
                    <xdr:col>24</xdr:col>
                    <xdr:colOff>0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229" name="Group Box 577">
              <controlPr defaultSize="0" autoFill="0" autoPict="0">
                <anchor moveWithCells="1">
                  <from>
                    <xdr:col>20</xdr:col>
                    <xdr:colOff>0</xdr:colOff>
                    <xdr:row>151</xdr:row>
                    <xdr:rowOff>0</xdr:rowOff>
                  </from>
                  <to>
                    <xdr:col>24</xdr:col>
                    <xdr:colOff>0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230" name="Group Box 578">
              <controlPr defaultSize="0" autoFill="0" autoPict="0">
                <anchor moveWithCells="1">
                  <from>
                    <xdr:col>20</xdr:col>
                    <xdr:colOff>0</xdr:colOff>
                    <xdr:row>153</xdr:row>
                    <xdr:rowOff>0</xdr:rowOff>
                  </from>
                  <to>
                    <xdr:col>24</xdr:col>
                    <xdr:colOff>0</xdr:colOff>
                    <xdr:row>154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231" name="Group Box 579">
              <controlPr defaultSize="0" autoFill="0" autoPict="0">
                <anchor moveWithCells="1">
                  <from>
                    <xdr:col>20</xdr:col>
                    <xdr:colOff>0</xdr:colOff>
                    <xdr:row>155</xdr:row>
                    <xdr:rowOff>0</xdr:rowOff>
                  </from>
                  <to>
                    <xdr:col>24</xdr:col>
                    <xdr:colOff>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232" name="Group Box 580">
              <controlPr defaultSize="0" autoFill="0" autoPict="0">
                <anchor moveWithCells="1">
                  <from>
                    <xdr:col>20</xdr:col>
                    <xdr:colOff>0</xdr:colOff>
                    <xdr:row>157</xdr:row>
                    <xdr:rowOff>0</xdr:rowOff>
                  </from>
                  <to>
                    <xdr:col>24</xdr:col>
                    <xdr:colOff>0</xdr:colOff>
                    <xdr:row>158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233" name="Group Box 581">
              <controlPr defaultSize="0" autoFill="0" autoPict="0">
                <anchor moveWithCells="1">
                  <from>
                    <xdr:col>20</xdr:col>
                    <xdr:colOff>0</xdr:colOff>
                    <xdr:row>170</xdr:row>
                    <xdr:rowOff>0</xdr:rowOff>
                  </from>
                  <to>
                    <xdr:col>24</xdr:col>
                    <xdr:colOff>0</xdr:colOff>
                    <xdr:row>171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234" name="Group Box 582">
              <controlPr defaultSize="0" autoFill="0" autoPict="0">
                <anchor moveWithCells="1">
                  <from>
                    <xdr:col>20</xdr:col>
                    <xdr:colOff>0</xdr:colOff>
                    <xdr:row>172</xdr:row>
                    <xdr:rowOff>0</xdr:rowOff>
                  </from>
                  <to>
                    <xdr:col>24</xdr:col>
                    <xdr:colOff>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235" name="Group Box 583">
              <controlPr defaultSize="0" autoFill="0" autoPict="0">
                <anchor moveWithCells="1">
                  <from>
                    <xdr:col>20</xdr:col>
                    <xdr:colOff>0</xdr:colOff>
                    <xdr:row>174</xdr:row>
                    <xdr:rowOff>0</xdr:rowOff>
                  </from>
                  <to>
                    <xdr:col>24</xdr:col>
                    <xdr:colOff>0</xdr:colOff>
                    <xdr:row>175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236" name="Group Box 584">
              <controlPr defaultSize="0" autoFill="0" autoPict="0">
                <anchor moveWithCells="1">
                  <from>
                    <xdr:col>20</xdr:col>
                    <xdr:colOff>0</xdr:colOff>
                    <xdr:row>176</xdr:row>
                    <xdr:rowOff>0</xdr:rowOff>
                  </from>
                  <to>
                    <xdr:col>24</xdr:col>
                    <xdr:colOff>0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237" name="Group Box 585">
              <controlPr defaultSize="0" autoFill="0" autoPict="0">
                <anchor moveWithCells="1">
                  <from>
                    <xdr:col>20</xdr:col>
                    <xdr:colOff>0</xdr:colOff>
                    <xdr:row>178</xdr:row>
                    <xdr:rowOff>0</xdr:rowOff>
                  </from>
                  <to>
                    <xdr:col>24</xdr:col>
                    <xdr:colOff>0</xdr:colOff>
                    <xdr:row>179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238" name="Group Box 586">
              <controlPr defaultSize="0" autoFill="0" autoPict="0">
                <anchor moveWithCells="1">
                  <from>
                    <xdr:col>20</xdr:col>
                    <xdr:colOff>0</xdr:colOff>
                    <xdr:row>180</xdr:row>
                    <xdr:rowOff>0</xdr:rowOff>
                  </from>
                  <to>
                    <xdr:col>24</xdr:col>
                    <xdr:colOff>0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239" name="Group Box 587">
              <controlPr defaultSize="0" autoFill="0" autoPict="0">
                <anchor moveWithCells="1">
                  <from>
                    <xdr:col>20</xdr:col>
                    <xdr:colOff>0</xdr:colOff>
                    <xdr:row>182</xdr:row>
                    <xdr:rowOff>0</xdr:rowOff>
                  </from>
                  <to>
                    <xdr:col>24</xdr:col>
                    <xdr:colOff>0</xdr:colOff>
                    <xdr:row>183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240" name="Group Box 588">
              <controlPr defaultSize="0" autoFill="0" autoPict="0">
                <anchor moveWithCells="1">
                  <from>
                    <xdr:col>20</xdr:col>
                    <xdr:colOff>0</xdr:colOff>
                    <xdr:row>184</xdr:row>
                    <xdr:rowOff>0</xdr:rowOff>
                  </from>
                  <to>
                    <xdr:col>24</xdr:col>
                    <xdr:colOff>0</xdr:colOff>
                    <xdr:row>184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241" name="Group Box 589">
              <controlPr defaultSize="0" autoFill="0" autoPict="0">
                <anchor moveWithCells="1">
                  <from>
                    <xdr:col>20</xdr:col>
                    <xdr:colOff>0</xdr:colOff>
                    <xdr:row>211</xdr:row>
                    <xdr:rowOff>0</xdr:rowOff>
                  </from>
                  <to>
                    <xdr:col>24</xdr:col>
                    <xdr:colOff>0</xdr:colOff>
                    <xdr:row>212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242" name="Group Box 590">
              <controlPr defaultSize="0" autoFill="0" autoPict="0">
                <anchor moveWithCells="1">
                  <from>
                    <xdr:col>20</xdr:col>
                    <xdr:colOff>0</xdr:colOff>
                    <xdr:row>213</xdr:row>
                    <xdr:rowOff>0</xdr:rowOff>
                  </from>
                  <to>
                    <xdr:col>24</xdr:col>
                    <xdr:colOff>0</xdr:colOff>
                    <xdr:row>214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243" name="Group Box 591">
              <controlPr defaultSize="0" autoFill="0" autoPict="0">
                <anchor moveWithCells="1">
                  <from>
                    <xdr:col>20</xdr:col>
                    <xdr:colOff>0</xdr:colOff>
                    <xdr:row>215</xdr:row>
                    <xdr:rowOff>0</xdr:rowOff>
                  </from>
                  <to>
                    <xdr:col>24</xdr:col>
                    <xdr:colOff>0</xdr:colOff>
                    <xdr:row>216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244" name="Group Box 592">
              <controlPr defaultSize="0" autoFill="0" autoPict="0">
                <anchor moveWithCells="1">
                  <from>
                    <xdr:col>20</xdr:col>
                    <xdr:colOff>0</xdr:colOff>
                    <xdr:row>217</xdr:row>
                    <xdr:rowOff>0</xdr:rowOff>
                  </from>
                  <to>
                    <xdr:col>24</xdr:col>
                    <xdr:colOff>0</xdr:colOff>
                    <xdr:row>218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245" name="Group Box 593">
              <controlPr defaultSize="0" autoFill="0" autoPict="0">
                <anchor moveWithCells="1">
                  <from>
                    <xdr:col>20</xdr:col>
                    <xdr:colOff>0</xdr:colOff>
                    <xdr:row>219</xdr:row>
                    <xdr:rowOff>0</xdr:rowOff>
                  </from>
                  <to>
                    <xdr:col>24</xdr:col>
                    <xdr:colOff>0</xdr:colOff>
                    <xdr:row>220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246" name="Group Box 594">
              <controlPr defaultSize="0" autoFill="0" autoPict="0">
                <anchor moveWithCells="1">
                  <from>
                    <xdr:col>20</xdr:col>
                    <xdr:colOff>0</xdr:colOff>
                    <xdr:row>230</xdr:row>
                    <xdr:rowOff>0</xdr:rowOff>
                  </from>
                  <to>
                    <xdr:col>24</xdr:col>
                    <xdr:colOff>0</xdr:colOff>
                    <xdr:row>231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247" name="Group Box 595">
              <controlPr defaultSize="0" autoFill="0" autoPict="0">
                <anchor moveWithCells="1">
                  <from>
                    <xdr:col>20</xdr:col>
                    <xdr:colOff>0</xdr:colOff>
                    <xdr:row>232</xdr:row>
                    <xdr:rowOff>0</xdr:rowOff>
                  </from>
                  <to>
                    <xdr:col>24</xdr:col>
                    <xdr:colOff>0</xdr:colOff>
                    <xdr:row>233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248" name="Group Box 596">
              <controlPr defaultSize="0" autoFill="0" autoPict="0">
                <anchor moveWithCells="1">
                  <from>
                    <xdr:col>20</xdr:col>
                    <xdr:colOff>0</xdr:colOff>
                    <xdr:row>234</xdr:row>
                    <xdr:rowOff>0</xdr:rowOff>
                  </from>
                  <to>
                    <xdr:col>24</xdr:col>
                    <xdr:colOff>0</xdr:colOff>
                    <xdr:row>235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249" name="Group Box 597">
              <controlPr defaultSize="0" autoFill="0" autoPict="0">
                <anchor moveWithCells="1">
                  <from>
                    <xdr:col>20</xdr:col>
                    <xdr:colOff>0</xdr:colOff>
                    <xdr:row>247</xdr:row>
                    <xdr:rowOff>0</xdr:rowOff>
                  </from>
                  <to>
                    <xdr:col>24</xdr:col>
                    <xdr:colOff>0</xdr:colOff>
                    <xdr:row>248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250" name="Group Box 598">
              <controlPr defaultSize="0" autoFill="0" autoPict="0">
                <anchor moveWithCells="1">
                  <from>
                    <xdr:col>20</xdr:col>
                    <xdr:colOff>0</xdr:colOff>
                    <xdr:row>249</xdr:row>
                    <xdr:rowOff>0</xdr:rowOff>
                  </from>
                  <to>
                    <xdr:col>24</xdr:col>
                    <xdr:colOff>0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251" name="Group Box 599">
              <controlPr defaultSize="0" autoFill="0" autoPict="0">
                <anchor moveWithCells="1">
                  <from>
                    <xdr:col>20</xdr:col>
                    <xdr:colOff>0</xdr:colOff>
                    <xdr:row>251</xdr:row>
                    <xdr:rowOff>0</xdr:rowOff>
                  </from>
                  <to>
                    <xdr:col>24</xdr:col>
                    <xdr:colOff>0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252" name="Group Box 600">
              <controlPr defaultSize="0" autoFill="0" autoPict="0">
                <anchor moveWithCells="1">
                  <from>
                    <xdr:col>20</xdr:col>
                    <xdr:colOff>0</xdr:colOff>
                    <xdr:row>253</xdr:row>
                    <xdr:rowOff>0</xdr:rowOff>
                  </from>
                  <to>
                    <xdr:col>24</xdr:col>
                    <xdr:colOff>0</xdr:colOff>
                    <xdr:row>254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253" name="Group Box 601">
              <controlPr defaultSize="0" autoFill="0" autoPict="0">
                <anchor moveWithCells="1">
                  <from>
                    <xdr:col>20</xdr:col>
                    <xdr:colOff>0</xdr:colOff>
                    <xdr:row>255</xdr:row>
                    <xdr:rowOff>0</xdr:rowOff>
                  </from>
                  <to>
                    <xdr:col>24</xdr:col>
                    <xdr:colOff>0</xdr:colOff>
                    <xdr:row>256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254" name="Group Box 602">
              <controlPr defaultSize="0" autoFill="0" autoPict="0">
                <anchor moveWithCells="1">
                  <from>
                    <xdr:col>20</xdr:col>
                    <xdr:colOff>0</xdr:colOff>
                    <xdr:row>257</xdr:row>
                    <xdr:rowOff>0</xdr:rowOff>
                  </from>
                  <to>
                    <xdr:col>24</xdr:col>
                    <xdr:colOff>0</xdr:colOff>
                    <xdr:row>258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255" name="Group Box 603">
              <controlPr defaultSize="0" autoFill="0" autoPict="0">
                <anchor moveWithCells="1">
                  <from>
                    <xdr:col>20</xdr:col>
                    <xdr:colOff>0</xdr:colOff>
                    <xdr:row>259</xdr:row>
                    <xdr:rowOff>0</xdr:rowOff>
                  </from>
                  <to>
                    <xdr:col>24</xdr:col>
                    <xdr:colOff>0</xdr:colOff>
                    <xdr:row>260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20"/>
  <sheetViews>
    <sheetView workbookViewId="0">
      <selection activeCell="F5" sqref="F5"/>
    </sheetView>
  </sheetViews>
  <sheetFormatPr defaultColWidth="10.7109375" defaultRowHeight="20.100000000000001" customHeight="1" x14ac:dyDescent="0.25"/>
  <cols>
    <col min="1" max="10" width="20.7109375" style="1" customWidth="1"/>
    <col min="11" max="16384" width="10.7109375" style="1"/>
  </cols>
  <sheetData>
    <row r="1" spans="1:10" s="37" customFormat="1" ht="20.100000000000001" customHeight="1" thickBot="1" x14ac:dyDescent="0.3">
      <c r="A1" s="28"/>
      <c r="B1" s="38" t="s">
        <v>27</v>
      </c>
      <c r="C1" s="38" t="s">
        <v>28</v>
      </c>
      <c r="D1" s="38" t="s">
        <v>29</v>
      </c>
      <c r="E1" s="38" t="s">
        <v>30</v>
      </c>
      <c r="F1" s="38" t="s">
        <v>31</v>
      </c>
      <c r="G1" s="38" t="s">
        <v>32</v>
      </c>
      <c r="H1" s="38" t="s">
        <v>33</v>
      </c>
      <c r="I1" s="38" t="s">
        <v>34</v>
      </c>
      <c r="J1" s="39" t="s">
        <v>35</v>
      </c>
    </row>
    <row r="2" spans="1:10" ht="20.100000000000001" customHeight="1" thickTop="1" x14ac:dyDescent="0.25">
      <c r="A2" s="29" t="s">
        <v>36</v>
      </c>
      <c r="B2" s="49"/>
      <c r="C2" s="49"/>
      <c r="D2" s="49"/>
      <c r="E2" s="49"/>
      <c r="F2" s="49"/>
      <c r="G2" s="49"/>
      <c r="H2" s="49"/>
      <c r="I2" s="49"/>
      <c r="J2" s="50"/>
    </row>
    <row r="3" spans="1:10" ht="20.100000000000001" customHeight="1" x14ac:dyDescent="0.25">
      <c r="A3" s="30" t="s">
        <v>37</v>
      </c>
      <c r="B3" s="51"/>
      <c r="C3" s="51"/>
      <c r="D3" s="51"/>
      <c r="E3" s="51"/>
      <c r="F3" s="51"/>
      <c r="G3" s="51"/>
      <c r="H3" s="51"/>
      <c r="I3" s="51"/>
      <c r="J3" s="52"/>
    </row>
    <row r="4" spans="1:10" ht="20.100000000000001" customHeight="1" x14ac:dyDescent="0.25">
      <c r="A4" s="30" t="s">
        <v>38</v>
      </c>
      <c r="B4" s="51"/>
      <c r="C4" s="51"/>
      <c r="D4" s="51"/>
      <c r="E4" s="51"/>
      <c r="F4" s="51"/>
      <c r="G4" s="51"/>
      <c r="H4" s="51"/>
      <c r="I4" s="51"/>
      <c r="J4" s="52"/>
    </row>
    <row r="5" spans="1:10" ht="20.100000000000001" customHeight="1" x14ac:dyDescent="0.25">
      <c r="A5" s="30" t="s">
        <v>39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20.100000000000001" customHeight="1" x14ac:dyDescent="0.25">
      <c r="A6" s="30" t="s">
        <v>40</v>
      </c>
      <c r="B6" s="51"/>
      <c r="C6" s="51"/>
      <c r="D6" s="51"/>
      <c r="E6" s="51"/>
      <c r="F6" s="51"/>
      <c r="G6" s="51"/>
      <c r="H6" s="51"/>
      <c r="I6" s="51"/>
      <c r="J6" s="52"/>
    </row>
    <row r="7" spans="1:10" ht="20.100000000000001" customHeight="1" x14ac:dyDescent="0.25">
      <c r="A7" s="30" t="s">
        <v>41</v>
      </c>
      <c r="B7" s="51"/>
      <c r="C7" s="51"/>
      <c r="D7" s="51"/>
      <c r="E7" s="51"/>
      <c r="F7" s="51"/>
      <c r="G7" s="51"/>
      <c r="H7" s="51"/>
      <c r="I7" s="51"/>
      <c r="J7" s="52"/>
    </row>
    <row r="8" spans="1:10" ht="20.100000000000001" customHeight="1" x14ac:dyDescent="0.25">
      <c r="A8" s="30" t="s">
        <v>42</v>
      </c>
      <c r="B8" s="51"/>
      <c r="C8" s="51"/>
      <c r="D8" s="51"/>
      <c r="E8" s="51"/>
      <c r="F8" s="51"/>
      <c r="G8" s="51"/>
      <c r="H8" s="51"/>
      <c r="I8" s="51"/>
      <c r="J8" s="52"/>
    </row>
    <row r="9" spans="1:10" ht="20.100000000000001" customHeight="1" x14ac:dyDescent="0.25">
      <c r="A9" s="30" t="s">
        <v>43</v>
      </c>
      <c r="B9" s="51"/>
      <c r="C9" s="51"/>
      <c r="D9" s="51"/>
      <c r="E9" s="51"/>
      <c r="F9" s="51"/>
      <c r="G9" s="51"/>
      <c r="H9" s="51"/>
      <c r="I9" s="51"/>
      <c r="J9" s="52"/>
    </row>
    <row r="10" spans="1:10" ht="20.100000000000001" customHeight="1" thickBot="1" x14ac:dyDescent="0.3">
      <c r="A10" s="31" t="s">
        <v>44</v>
      </c>
      <c r="B10" s="53"/>
      <c r="C10" s="53"/>
      <c r="D10" s="53"/>
      <c r="E10" s="53"/>
      <c r="F10" s="53"/>
      <c r="G10" s="53"/>
      <c r="H10" s="53"/>
      <c r="I10" s="53"/>
      <c r="J10" s="54"/>
    </row>
    <row r="11" spans="1:10" ht="20.100000000000001" customHeight="1" thickBot="1" x14ac:dyDescent="0.3">
      <c r="A11" s="32"/>
      <c r="B11" s="2"/>
      <c r="C11" s="2"/>
      <c r="D11" s="2"/>
      <c r="E11" s="2"/>
      <c r="F11" s="2"/>
      <c r="G11" s="2"/>
      <c r="H11" s="2"/>
      <c r="I11" s="2"/>
      <c r="J11" s="2"/>
    </row>
    <row r="12" spans="1:10" s="37" customFormat="1" ht="20.100000000000001" customHeight="1" x14ac:dyDescent="0.25">
      <c r="A12" s="33" t="s">
        <v>10</v>
      </c>
      <c r="B12" s="40">
        <f>COUNTIF($B$2:$B$10,1)</f>
        <v>0</v>
      </c>
      <c r="C12" s="41">
        <f>COUNTIF($C$2:$C$10,1)</f>
        <v>0</v>
      </c>
      <c r="D12" s="41">
        <f>COUNTIF($D$2:$D$10,1)</f>
        <v>0</v>
      </c>
      <c r="E12" s="41">
        <f>COUNTIF($E$2:$E$10,1)</f>
        <v>0</v>
      </c>
      <c r="F12" s="41">
        <f>COUNTIF($F$2:$F$10,1)</f>
        <v>0</v>
      </c>
      <c r="G12" s="41">
        <f>COUNTIF($G$2:$G$10,1)</f>
        <v>0</v>
      </c>
      <c r="H12" s="41">
        <f>COUNTIF($H$2:$H$10,1)</f>
        <v>0</v>
      </c>
      <c r="I12" s="41">
        <f>COUNTIF($I$2:$I$10,1)</f>
        <v>0</v>
      </c>
      <c r="J12" s="42">
        <f>COUNTIF($J$2:$J$10,1)</f>
        <v>0</v>
      </c>
    </row>
    <row r="13" spans="1:10" s="37" customFormat="1" ht="20.100000000000001" customHeight="1" x14ac:dyDescent="0.25">
      <c r="A13" s="34" t="s">
        <v>11</v>
      </c>
      <c r="B13" s="43">
        <f>COUNTIF($B$2:$B$10,2)</f>
        <v>0</v>
      </c>
      <c r="C13" s="44">
        <f>COUNTIF($C$2:$C$10,2)</f>
        <v>0</v>
      </c>
      <c r="D13" s="44">
        <f>COUNTIF($D$2:$D$10,2)</f>
        <v>0</v>
      </c>
      <c r="E13" s="44">
        <f>COUNTIF($E$2:$E$10,2)</f>
        <v>0</v>
      </c>
      <c r="F13" s="44">
        <f>COUNTIF($F$2:$F$10,2)</f>
        <v>0</v>
      </c>
      <c r="G13" s="44">
        <f>COUNTIF($G$2:$G$10,2)</f>
        <v>0</v>
      </c>
      <c r="H13" s="44">
        <f>COUNTIF($H$2:$H$10,2)</f>
        <v>0</v>
      </c>
      <c r="I13" s="44">
        <f>COUNTIF($I$2:$I$10,2)</f>
        <v>0</v>
      </c>
      <c r="J13" s="45">
        <f>COUNTIF($J$2:$J$10,2)</f>
        <v>0</v>
      </c>
    </row>
    <row r="14" spans="1:10" s="37" customFormat="1" ht="20.100000000000001" customHeight="1" x14ac:dyDescent="0.25">
      <c r="A14" s="35" t="s">
        <v>12</v>
      </c>
      <c r="B14" s="43">
        <f>COUNTIF($B$2:$B$10,3)</f>
        <v>0</v>
      </c>
      <c r="C14" s="44">
        <f>COUNTIF($C$2:$C$10,3)</f>
        <v>0</v>
      </c>
      <c r="D14" s="44">
        <f>COUNTIF($D$2:$D$10,3)</f>
        <v>0</v>
      </c>
      <c r="E14" s="44">
        <f>COUNTIF($E$2:$E$10,3)</f>
        <v>0</v>
      </c>
      <c r="F14" s="44">
        <f>COUNTIF($F$2:$F$10,3)</f>
        <v>0</v>
      </c>
      <c r="G14" s="44">
        <f>COUNTIF($G$2:$G$10,3)</f>
        <v>0</v>
      </c>
      <c r="H14" s="44">
        <f>COUNTIF($H$2:$H$10,3)</f>
        <v>0</v>
      </c>
      <c r="I14" s="44">
        <f>COUNTIF($I$2:$I$10,3)</f>
        <v>0</v>
      </c>
      <c r="J14" s="45">
        <f>COUNTIF($J$2:$J$10,3)</f>
        <v>0</v>
      </c>
    </row>
    <row r="15" spans="1:10" s="37" customFormat="1" ht="20.100000000000001" customHeight="1" thickBot="1" x14ac:dyDescent="0.3">
      <c r="A15" s="36" t="s">
        <v>13</v>
      </c>
      <c r="B15" s="46">
        <f>COUNTIF($B$2:$B$10,4)</f>
        <v>0</v>
      </c>
      <c r="C15" s="47">
        <f>COUNTIF($C$2:$C$10,4)</f>
        <v>0</v>
      </c>
      <c r="D15" s="47">
        <f>COUNTIF($D$2:$D$10,4)</f>
        <v>0</v>
      </c>
      <c r="E15" s="47">
        <f>COUNTIF($E$2:$E$10,4)</f>
        <v>0</v>
      </c>
      <c r="F15" s="47">
        <f>COUNTIF($F$2:$F$10,4)</f>
        <v>0</v>
      </c>
      <c r="G15" s="47">
        <f>COUNTIF($G$2:$G$10,4)</f>
        <v>0</v>
      </c>
      <c r="H15" s="47">
        <f>COUNTIF($H$2:$H$10,4)</f>
        <v>0</v>
      </c>
      <c r="I15" s="47">
        <f>COUNTIF($I$2:$I$10,4)</f>
        <v>0</v>
      </c>
      <c r="J15" s="48">
        <f>COUNTIF($J$2:$J$10,4)</f>
        <v>0</v>
      </c>
    </row>
    <row r="16" spans="1:10" s="37" customFormat="1" ht="20.100000000000001" customHeight="1" x14ac:dyDescent="0.25"/>
    <row r="17" spans="2:10" s="37" customFormat="1" ht="20.100000000000001" customHeight="1" x14ac:dyDescent="0.25">
      <c r="B17" s="37">
        <f>SUM(B12:B15)</f>
        <v>0</v>
      </c>
      <c r="C17" s="37">
        <f t="shared" ref="C17:J17" si="0">SUM(C12:C15)</f>
        <v>0</v>
      </c>
      <c r="D17" s="37">
        <f t="shared" si="0"/>
        <v>0</v>
      </c>
      <c r="E17" s="37">
        <f t="shared" si="0"/>
        <v>0</v>
      </c>
      <c r="F17" s="37">
        <f t="shared" si="0"/>
        <v>0</v>
      </c>
      <c r="G17" s="37">
        <f t="shared" si="0"/>
        <v>0</v>
      </c>
      <c r="H17" s="37">
        <f t="shared" si="0"/>
        <v>0</v>
      </c>
      <c r="I17" s="37">
        <f t="shared" si="0"/>
        <v>0</v>
      </c>
      <c r="J17" s="37">
        <f t="shared" si="0"/>
        <v>0</v>
      </c>
    </row>
    <row r="18" spans="2:10" s="37" customFormat="1" ht="20.100000000000001" customHeight="1" x14ac:dyDescent="0.25">
      <c r="B18" s="37" t="e">
        <f>SUM(List1!$U72:$X72)/List2!B17</f>
        <v>#DIV/0!</v>
      </c>
      <c r="C18" s="37" t="e">
        <f>SUM(List1!$U95:$X95)/List2!C17</f>
        <v>#DIV/0!</v>
      </c>
      <c r="D18" s="37" t="e">
        <f>SUM(List1!$U116:$X116)/List2!D17</f>
        <v>#DIV/0!</v>
      </c>
      <c r="E18" s="37" t="e">
        <f>SUM(List1!$U140:$X140)/List2!E17</f>
        <v>#DIV/0!</v>
      </c>
      <c r="F18" s="37" t="e">
        <f>SUM(List1!$U165:$X165)/List2!F17</f>
        <v>#DIV/0!</v>
      </c>
      <c r="G18" s="37" t="e">
        <f>SUM(List1!$U190:$X190)/List2!G17</f>
        <v>#DIV/0!</v>
      </c>
      <c r="H18" s="37" t="e">
        <f>SUM(List1!$U225:$X225)/List2!H17</f>
        <v>#DIV/0!</v>
      </c>
      <c r="I18" s="37" t="e">
        <f>SUM(List1!$U242:$X242)/List2!I17</f>
        <v>#DIV/0!</v>
      </c>
      <c r="J18" s="37" t="e">
        <f>SUM(List1!$U265:$X265)/List2!J17</f>
        <v>#DIV/0!</v>
      </c>
    </row>
    <row r="19" spans="2:10" s="37" customFormat="1" ht="20.100000000000001" customHeight="1" x14ac:dyDescent="0.25"/>
    <row r="20" spans="2:10" s="37" customFormat="1" ht="20.100000000000001" customHeight="1" x14ac:dyDescent="0.25"/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VŠB-TUO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Kuchařová Jana</cp:lastModifiedBy>
  <cp:lastPrinted>2013-11-15T09:23:41Z</cp:lastPrinted>
  <dcterms:created xsi:type="dcterms:W3CDTF">2011-10-18T09:08:09Z</dcterms:created>
  <dcterms:modified xsi:type="dcterms:W3CDTF">2014-07-22T12:30:14Z</dcterms:modified>
</cp:coreProperties>
</file>